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A2F76350-F3C1-4D72-87C5-5B59184D593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A21" i="3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40" i="17" l="1"/>
  <c r="A39" i="12"/>
  <c r="P47" i="16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<sst xmlns="http://schemas.openxmlformats.org/spreadsheetml/2006/main" count="514" uniqueCount="245">
  <si>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</si>
  <si>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</si>
  <si>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</si>
  <si>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</si>
  <si>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</si>
  <si>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</si>
  <si>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</si>
  <si>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</si>
  <si>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</si>
  <si>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</si>
  <si>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</si>
  <si>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</si>
  <si>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</si>
  <si>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</si>
  <si>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</si>
  <si>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</si>
  <si>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</si>
  <si>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</si>
  <si>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</si>
  <si>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</si>
  <si>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</si>
  <si>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</si>
  <si>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</si>
  <si>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</si>
  <si>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</si>
  <si>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</si>
  <si>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</si>
  <si>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</si>
  <si>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</si>
  <si>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</si>
  <si>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</si>
  <si>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</si>
  <si>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</si>
  <si>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</si>
  <si>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</si>
  <si>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</si>
  <si>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</si>
  <si>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</si>
  <si>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</si>
  <si>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</si>
  <si>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</si>
  <si>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</si>
  <si>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</si>
  <si>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</si>
  <si>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</si>
  <si>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</si>
  <si>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</si>
  <si>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</si>
  <si>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</si>
  <si>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</si>
  <si>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</si>
  <si>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</si>
  <si>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</si>
  <si>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</si>
  <si>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</si>
  <si>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</si>
  <si>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</si>
  <si>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</si>
  <si>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</si>
  <si>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</si>
  <si>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</si>
  <si>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</si>
  <si>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</si>
  <si>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</si>
  <si>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</si>
  <si>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</si>
  <si>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</si>
  <si>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</si>
  <si>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</si>
  <si>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</si>
  <si>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</si>
  <si>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</si>
  <si>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</si>
  <si>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</si>
  <si>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</si>
  <si>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</si>
  <si>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</si>
  <si>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</si>
  <si>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</si>
  <si>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</si>
  <si>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</si>
  <si>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</si>
  <si>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</si>
  <si>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</si>
  <si>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</si>
  <si>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</si>
  <si>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</si>
  <si>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</si>
  <si>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</si>
  <si>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</si>
  <si>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</si>
  <si>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</si>
  <si>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</si>
  <si>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</si>
  <si>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</si>
  <si>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</si>
  <si>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</si>
  <si>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</si>
  <si>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</si>
  <si>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</si>
  <si>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</si>
  <si>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</si>
  <si>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</si>
  <si>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</si>
  <si>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</si>
  <si>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</si>
  <si>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</si>
  <si>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</si>
  <si>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</si>
  <si>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</si>
  <si>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</si>
  <si>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</si>
  <si>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</si>
  <si>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</si>
  <si>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</si>
  <si>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</si>
  <si>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</si>
  <si>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</si>
  <si>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</si>
  <si>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</si>
  <si>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</si>
  <si>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</si>
  <si>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</si>
  <si>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</si>
  <si>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</si>
  <si>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</si>
  <si>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</si>
  <si>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</si>
  <si>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</si>
  <si>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</si>
  <si>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</si>
  <si>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</si>
  <si>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</si>
  <si>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</si>
  <si>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</si>
  <si>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</si>
  <si>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</si>
  <si>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</si>
  <si>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</si>
  <si>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</si>
  <si>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</si>
  <si>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</si>
  <si>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</si>
  <si>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</si>
  <si>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</si>
  <si>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</si>
  <si>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</si>
  <si>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</si>
  <si>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</si>
  <si>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</si>
  <si>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</si>
  <si>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</si>
  <si>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</si>
  <si>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</si>
  <si>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</si>
  <si>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</si>
  <si>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</si>
  <si>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</si>
  <si>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</si>
  <si>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</si>
  <si>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</si>
  <si>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</si>
  <si>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</si>
  <si>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1</t>
  </si>
  <si>
    <t>ไกรวิชญ์</t>
  </si>
  <si>
    <t>แสงหล้า</t>
  </si>
  <si>
    <t>คชินทร์</t>
  </si>
  <si>
    <t>ศรีสุวรรณ</t>
  </si>
  <si>
    <t>คเชนทร์</t>
  </si>
  <si>
    <t>เจนณรงค์</t>
  </si>
  <si>
    <t>โอทอง</t>
  </si>
  <si>
    <t>ณัฐพล</t>
  </si>
  <si>
    <t>พังแดง</t>
  </si>
  <si>
    <t>ธนกร</t>
  </si>
  <si>
    <t>คงแก้ว</t>
  </si>
  <si>
    <t>ธราเทพ</t>
  </si>
  <si>
    <t>บุรีแก้ว</t>
  </si>
  <si>
    <t>ปวรา</t>
  </si>
  <si>
    <t>จันทร์เอียด</t>
  </si>
  <si>
    <t>ปัญญากร</t>
  </si>
  <si>
    <t>คงสติ</t>
  </si>
  <si>
    <t>พงค์ทวี</t>
  </si>
  <si>
    <t>ศรีอ่อนดี</t>
  </si>
  <si>
    <t>พชรพล</t>
  </si>
  <si>
    <t>ใหมแก้ว</t>
  </si>
  <si>
    <t>พัชรพล</t>
  </si>
  <si>
    <t>ชุมจีน</t>
  </si>
  <si>
    <t>ภราดร</t>
  </si>
  <si>
    <t>คงเรือง</t>
  </si>
  <si>
    <t>ภานุพงศ์</t>
  </si>
  <si>
    <t>สุวรรณสังข์</t>
  </si>
  <si>
    <t>ภูมินันท์</t>
  </si>
  <si>
    <t>รัฐชัย</t>
  </si>
  <si>
    <t>ทิพย์สิทธิ์</t>
  </si>
  <si>
    <t>วงศกร</t>
  </si>
  <si>
    <t>คงอินทร์</t>
  </si>
  <si>
    <t>ศุภกิตติ์</t>
  </si>
  <si>
    <t>บูรณะวงศ์</t>
  </si>
  <si>
    <t>สรวิศิษฏ์</t>
  </si>
  <si>
    <t>ศรีรินทร์</t>
  </si>
  <si>
    <t>พิมพ์ชนก</t>
  </si>
  <si>
    <t>เมฆจันทร์</t>
  </si>
  <si>
    <t>ภาวดี</t>
  </si>
  <si>
    <t>แก้วศรีทอง</t>
  </si>
  <si>
    <t>สุขทองแท้</t>
  </si>
  <si>
    <t>พุ่มจันทร์</t>
  </si>
  <si>
    <t>กวินตรา</t>
  </si>
  <si>
    <t>พงษ์เตรียง</t>
  </si>
  <si>
    <t>รัตนาวดี</t>
  </si>
  <si>
    <t>สิทธิการ</t>
  </si>
  <si>
    <t>วัชรพร</t>
  </si>
  <si>
    <t>พร้อมสรรพ</t>
  </si>
  <si>
    <t>สุกัญญา</t>
  </si>
  <si>
    <t>ทองมาก</t>
  </si>
  <si>
    <t>07976</t>
  </si>
  <si>
    <t>07977</t>
  </si>
  <si>
    <t>07978</t>
  </si>
  <si>
    <t>07979</t>
  </si>
  <si>
    <t>07981</t>
  </si>
  <si>
    <t>07982</t>
  </si>
  <si>
    <t>07983</t>
  </si>
  <si>
    <t>07985</t>
  </si>
  <si>
    <t>07986</t>
  </si>
  <si>
    <t>07987</t>
  </si>
  <si>
    <t>07988</t>
  </si>
  <si>
    <t>07989</t>
  </si>
  <si>
    <t>07990</t>
  </si>
  <si>
    <t>07991</t>
  </si>
  <si>
    <t>07992</t>
  </si>
  <si>
    <t>07993</t>
  </si>
  <si>
    <t>07995</t>
  </si>
  <si>
    <t>07996</t>
  </si>
  <si>
    <t>07997</t>
  </si>
  <si>
    <t>08004</t>
  </si>
  <si>
    <t>08005</t>
  </si>
  <si>
    <t>08007</t>
  </si>
  <si>
    <t>08008</t>
  </si>
  <si>
    <t>08012</t>
  </si>
  <si>
    <t>08013</t>
  </si>
  <si>
    <t>08015</t>
  </si>
  <si>
    <t>3</t>
  </si>
  <si>
    <t>นายปกรณ์  เพ็ญนุกูล, นางสาวสรญา  อินทร์แก้ว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</si>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</sst>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3" fillId="0" borderId="39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2" t="s">
        <v>45</v>
      </c>
      <c r="B1" s="242"/>
      <c r="C1" s="242"/>
      <c r="D1" s="242"/>
      <c r="E1" s="242"/>
      <c r="F1" s="242"/>
      <c r="G1" s="242"/>
      <c r="H1" s="242"/>
      <c r="I1" s="242"/>
    </row>
    <row r="2" spans="1:15" ht="27.75" x14ac:dyDescent="0.65">
      <c r="A2" s="239" t="s">
        <v>12</v>
      </c>
      <c r="B2" s="239"/>
      <c r="C2" s="68" t="s">
        <v>163</v>
      </c>
      <c r="D2" s="69" t="s">
        <v>7</v>
      </c>
      <c r="E2" s="70" t="s">
        <v>240</v>
      </c>
      <c r="F2" s="71" t="s">
        <v>13</v>
      </c>
      <c r="G2" s="31">
        <v>2</v>
      </c>
      <c r="H2" s="69" t="s">
        <v>14</v>
      </c>
      <c r="I2" s="31">
        <v>2565</v>
      </c>
      <c r="J2" s="238"/>
      <c r="K2" s="238"/>
      <c r="N2" s="238"/>
      <c r="O2" s="238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0"/>
      <c r="D4" s="79" t="s">
        <v>0</v>
      </c>
      <c r="E4" s="240"/>
      <c r="F4" s="241"/>
      <c r="G4" s="241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43"/>
      <c r="H6" s="243"/>
      <c r="I6" s="243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7" t="s">
        <v>241</v>
      </c>
      <c r="H8" s="237"/>
      <c r="I8" s="237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26" t="s">
        <v>5</v>
      </c>
      <c r="B10" s="227" t="s">
        <v>6</v>
      </c>
      <c r="C10" s="227" t="s">
        <v>7</v>
      </c>
      <c r="D10" s="227" t="s">
        <v>8</v>
      </c>
      <c r="E10" s="228"/>
      <c r="F10" s="228" t="s">
        <v>9</v>
      </c>
      <c r="G10" s="228" t="s">
        <v>10</v>
      </c>
      <c r="H10" s="227" t="s">
        <v>11</v>
      </c>
      <c r="I10" s="90"/>
    </row>
    <row r="11" spans="1:15" ht="24" x14ac:dyDescent="0.2">
      <c r="A11" s="91">
        <v>1</v>
      </c>
      <c r="B11" s="176" t="s">
        <v>214</v>
      </c>
      <c r="C11" s="229">
        <v>2</v>
      </c>
      <c r="D11" s="230">
        <v>1</v>
      </c>
      <c r="E11" s="224" t="s">
        <v>160</v>
      </c>
      <c r="F11" s="224" t="s">
        <v>164</v>
      </c>
      <c r="G11" s="225" t="s">
        <v>165</v>
      </c>
      <c r="H11" s="231"/>
      <c r="I11" s="92"/>
    </row>
    <row r="12" spans="1:15" ht="24" x14ac:dyDescent="0.2">
      <c r="A12" s="93">
        <v>2</v>
      </c>
      <c r="B12" s="175" t="s">
        <v>215</v>
      </c>
      <c r="C12" s="232">
        <v>2</v>
      </c>
      <c r="D12" s="233">
        <v>2</v>
      </c>
      <c r="E12" s="216" t="s">
        <v>160</v>
      </c>
      <c r="F12" s="216" t="s">
        <v>166</v>
      </c>
      <c r="G12" s="217" t="s">
        <v>167</v>
      </c>
      <c r="H12" s="234"/>
      <c r="I12" s="94"/>
    </row>
    <row r="13" spans="1:15" ht="24" x14ac:dyDescent="0.2">
      <c r="A13" s="93">
        <v>3</v>
      </c>
      <c r="B13" s="175" t="s">
        <v>216</v>
      </c>
      <c r="C13" s="229">
        <v>2</v>
      </c>
      <c r="D13" s="230">
        <v>3</v>
      </c>
      <c r="E13" s="216" t="s">
        <v>160</v>
      </c>
      <c r="F13" s="216" t="s">
        <v>168</v>
      </c>
      <c r="G13" s="217" t="s">
        <v>167</v>
      </c>
      <c r="H13" s="235"/>
      <c r="I13" s="95"/>
    </row>
    <row r="14" spans="1:15" ht="24" x14ac:dyDescent="0.2">
      <c r="A14" s="93">
        <v>4</v>
      </c>
      <c r="B14" s="175" t="s">
        <v>217</v>
      </c>
      <c r="C14" s="232">
        <v>2</v>
      </c>
      <c r="D14" s="233">
        <v>4</v>
      </c>
      <c r="E14" s="216" t="s">
        <v>160</v>
      </c>
      <c r="F14" s="216" t="s">
        <v>169</v>
      </c>
      <c r="G14" s="217" t="s">
        <v>170</v>
      </c>
      <c r="H14" s="235"/>
      <c r="I14" s="95"/>
    </row>
    <row r="15" spans="1:15" ht="24" x14ac:dyDescent="0.2">
      <c r="A15" s="93">
        <v>5</v>
      </c>
      <c r="B15" s="175" t="s">
        <v>218</v>
      </c>
      <c r="C15" s="229">
        <v>2</v>
      </c>
      <c r="D15" s="230">
        <v>5</v>
      </c>
      <c r="E15" s="216" t="s">
        <v>160</v>
      </c>
      <c r="F15" s="216" t="s">
        <v>171</v>
      </c>
      <c r="G15" s="217" t="s">
        <v>172</v>
      </c>
      <c r="H15" s="235"/>
      <c r="I15" s="95"/>
    </row>
    <row r="16" spans="1:15" ht="24" x14ac:dyDescent="0.2">
      <c r="A16" s="93">
        <v>6</v>
      </c>
      <c r="B16" s="175" t="s">
        <v>219</v>
      </c>
      <c r="C16" s="232">
        <v>2</v>
      </c>
      <c r="D16" s="233">
        <v>6</v>
      </c>
      <c r="E16" s="216" t="s">
        <v>160</v>
      </c>
      <c r="F16" s="216" t="s">
        <v>173</v>
      </c>
      <c r="G16" s="217" t="s">
        <v>174</v>
      </c>
      <c r="H16" s="235"/>
      <c r="I16" s="95"/>
    </row>
    <row r="17" spans="1:9" ht="24" x14ac:dyDescent="0.2">
      <c r="A17" s="93">
        <v>7</v>
      </c>
      <c r="B17" s="175" t="s">
        <v>220</v>
      </c>
      <c r="C17" s="229">
        <v>2</v>
      </c>
      <c r="D17" s="230">
        <v>7</v>
      </c>
      <c r="E17" s="216" t="s">
        <v>160</v>
      </c>
      <c r="F17" s="216" t="s">
        <v>175</v>
      </c>
      <c r="G17" s="217" t="s">
        <v>176</v>
      </c>
      <c r="H17" s="235"/>
      <c r="I17" s="95"/>
    </row>
    <row r="18" spans="1:9" ht="24" x14ac:dyDescent="0.2">
      <c r="A18" s="93">
        <v>8</v>
      </c>
      <c r="B18" s="175" t="s">
        <v>221</v>
      </c>
      <c r="C18" s="232">
        <v>2</v>
      </c>
      <c r="D18" s="233">
        <v>8</v>
      </c>
      <c r="E18" s="216" t="s">
        <v>160</v>
      </c>
      <c r="F18" s="216" t="s">
        <v>177</v>
      </c>
      <c r="G18" s="217" t="s">
        <v>178</v>
      </c>
      <c r="H18" s="235"/>
      <c r="I18" s="95"/>
    </row>
    <row r="19" spans="1:9" ht="24" x14ac:dyDescent="0.2">
      <c r="A19" s="93">
        <v>9</v>
      </c>
      <c r="B19" s="175" t="s">
        <v>222</v>
      </c>
      <c r="C19" s="229">
        <v>2</v>
      </c>
      <c r="D19" s="230">
        <v>9</v>
      </c>
      <c r="E19" s="216" t="s">
        <v>160</v>
      </c>
      <c r="F19" s="216" t="s">
        <v>179</v>
      </c>
      <c r="G19" s="217" t="s">
        <v>180</v>
      </c>
      <c r="H19" s="235"/>
      <c r="I19" s="95"/>
    </row>
    <row r="20" spans="1:9" ht="24" x14ac:dyDescent="0.2">
      <c r="A20" s="93">
        <v>10</v>
      </c>
      <c r="B20" s="175" t="s">
        <v>223</v>
      </c>
      <c r="C20" s="232">
        <v>2</v>
      </c>
      <c r="D20" s="233">
        <v>10</v>
      </c>
      <c r="E20" s="216" t="s">
        <v>160</v>
      </c>
      <c r="F20" s="216" t="s">
        <v>181</v>
      </c>
      <c r="G20" s="217" t="s">
        <v>182</v>
      </c>
      <c r="H20" s="235"/>
      <c r="I20" s="95"/>
    </row>
    <row r="21" spans="1:9" ht="24" x14ac:dyDescent="0.2">
      <c r="A21" s="93">
        <v>11</v>
      </c>
      <c r="B21" s="175" t="s">
        <v>224</v>
      </c>
      <c r="C21" s="229">
        <v>2</v>
      </c>
      <c r="D21" s="230">
        <v>11</v>
      </c>
      <c r="E21" s="216" t="s">
        <v>160</v>
      </c>
      <c r="F21" s="216" t="s">
        <v>183</v>
      </c>
      <c r="G21" s="217" t="s">
        <v>184</v>
      </c>
      <c r="H21" s="235"/>
      <c r="I21" s="95"/>
    </row>
    <row r="22" spans="1:9" ht="24" x14ac:dyDescent="0.2">
      <c r="A22" s="93">
        <v>12</v>
      </c>
      <c r="B22" s="175" t="s">
        <v>225</v>
      </c>
      <c r="C22" s="232">
        <v>2</v>
      </c>
      <c r="D22" s="233">
        <v>12</v>
      </c>
      <c r="E22" s="216" t="s">
        <v>160</v>
      </c>
      <c r="F22" s="216" t="s">
        <v>185</v>
      </c>
      <c r="G22" s="217" t="s">
        <v>186</v>
      </c>
      <c r="H22" s="235"/>
      <c r="I22" s="95"/>
    </row>
    <row r="23" spans="1:9" ht="24" x14ac:dyDescent="0.2">
      <c r="A23" s="93">
        <v>13</v>
      </c>
      <c r="B23" s="175" t="s">
        <v>226</v>
      </c>
      <c r="C23" s="229">
        <v>2</v>
      </c>
      <c r="D23" s="230">
        <v>13</v>
      </c>
      <c r="E23" s="216" t="s">
        <v>160</v>
      </c>
      <c r="F23" s="216" t="s">
        <v>187</v>
      </c>
      <c r="G23" s="217" t="s">
        <v>188</v>
      </c>
      <c r="H23" s="235"/>
      <c r="I23" s="95"/>
    </row>
    <row r="24" spans="1:9" ht="24" x14ac:dyDescent="0.2">
      <c r="A24" s="93">
        <v>14</v>
      </c>
      <c r="B24" s="175" t="s">
        <v>227</v>
      </c>
      <c r="C24" s="232">
        <v>2</v>
      </c>
      <c r="D24" s="233">
        <v>14</v>
      </c>
      <c r="E24" s="216" t="s">
        <v>160</v>
      </c>
      <c r="F24" s="216" t="s">
        <v>189</v>
      </c>
      <c r="G24" s="217" t="s">
        <v>190</v>
      </c>
      <c r="H24" s="235"/>
      <c r="I24" s="95"/>
    </row>
    <row r="25" spans="1:9" ht="24" x14ac:dyDescent="0.2">
      <c r="A25" s="93">
        <v>15</v>
      </c>
      <c r="B25" s="175" t="s">
        <v>228</v>
      </c>
      <c r="C25" s="229">
        <v>2</v>
      </c>
      <c r="D25" s="230">
        <v>15</v>
      </c>
      <c r="E25" s="216" t="s">
        <v>160</v>
      </c>
      <c r="F25" s="216" t="s">
        <v>191</v>
      </c>
      <c r="G25" s="217" t="s">
        <v>190</v>
      </c>
      <c r="H25" s="235"/>
      <c r="I25" s="95"/>
    </row>
    <row r="26" spans="1:9" ht="24" x14ac:dyDescent="0.2">
      <c r="A26" s="93">
        <v>16</v>
      </c>
      <c r="B26" s="175" t="s">
        <v>229</v>
      </c>
      <c r="C26" s="232">
        <v>2</v>
      </c>
      <c r="D26" s="233">
        <v>16</v>
      </c>
      <c r="E26" s="216" t="s">
        <v>160</v>
      </c>
      <c r="F26" s="216" t="s">
        <v>192</v>
      </c>
      <c r="G26" s="217" t="s">
        <v>193</v>
      </c>
      <c r="H26" s="235"/>
      <c r="I26" s="95"/>
    </row>
    <row r="27" spans="1:9" ht="24" x14ac:dyDescent="0.2">
      <c r="A27" s="93">
        <v>17</v>
      </c>
      <c r="B27" s="175" t="s">
        <v>230</v>
      </c>
      <c r="C27" s="229">
        <v>2</v>
      </c>
      <c r="D27" s="230">
        <v>17</v>
      </c>
      <c r="E27" s="216" t="s">
        <v>160</v>
      </c>
      <c r="F27" s="216" t="s">
        <v>194</v>
      </c>
      <c r="G27" s="217" t="s">
        <v>195</v>
      </c>
      <c r="H27" s="235"/>
      <c r="I27" s="95"/>
    </row>
    <row r="28" spans="1:9" ht="24" x14ac:dyDescent="0.2">
      <c r="A28" s="93">
        <v>18</v>
      </c>
      <c r="B28" s="175" t="s">
        <v>231</v>
      </c>
      <c r="C28" s="232">
        <v>2</v>
      </c>
      <c r="D28" s="233">
        <v>18</v>
      </c>
      <c r="E28" s="216" t="s">
        <v>160</v>
      </c>
      <c r="F28" s="216" t="s">
        <v>196</v>
      </c>
      <c r="G28" s="217" t="s">
        <v>197</v>
      </c>
      <c r="H28" s="235"/>
      <c r="I28" s="95"/>
    </row>
    <row r="29" spans="1:9" ht="24" x14ac:dyDescent="0.2">
      <c r="A29" s="93">
        <v>19</v>
      </c>
      <c r="B29" s="175" t="s">
        <v>232</v>
      </c>
      <c r="C29" s="229">
        <v>2</v>
      </c>
      <c r="D29" s="230">
        <v>19</v>
      </c>
      <c r="E29" s="216" t="s">
        <v>160</v>
      </c>
      <c r="F29" s="216" t="s">
        <v>198</v>
      </c>
      <c r="G29" s="217" t="s">
        <v>199</v>
      </c>
      <c r="H29" s="235"/>
      <c r="I29" s="95"/>
    </row>
    <row r="30" spans="1:9" ht="24" x14ac:dyDescent="0.2">
      <c r="A30" s="93">
        <v>20</v>
      </c>
      <c r="B30" s="175" t="s">
        <v>233</v>
      </c>
      <c r="C30" s="232">
        <v>2</v>
      </c>
      <c r="D30" s="233">
        <v>20</v>
      </c>
      <c r="E30" s="216" t="s">
        <v>162</v>
      </c>
      <c r="F30" s="216" t="s">
        <v>200</v>
      </c>
      <c r="G30" s="217" t="s">
        <v>201</v>
      </c>
      <c r="H30" s="235"/>
      <c r="I30" s="95"/>
    </row>
    <row r="31" spans="1:9" ht="24" x14ac:dyDescent="0.2">
      <c r="A31" s="93">
        <v>21</v>
      </c>
      <c r="B31" s="175" t="s">
        <v>234</v>
      </c>
      <c r="C31" s="229">
        <v>2</v>
      </c>
      <c r="D31" s="230">
        <v>21</v>
      </c>
      <c r="E31" s="216" t="s">
        <v>162</v>
      </c>
      <c r="F31" s="216" t="s">
        <v>202</v>
      </c>
      <c r="G31" s="217" t="s">
        <v>203</v>
      </c>
      <c r="H31" s="235"/>
      <c r="I31" s="95"/>
    </row>
    <row r="32" spans="1:9" ht="24" x14ac:dyDescent="0.2">
      <c r="A32" s="93">
        <v>22</v>
      </c>
      <c r="B32" s="175" t="s">
        <v>235</v>
      </c>
      <c r="C32" s="232">
        <v>2</v>
      </c>
      <c r="D32" s="233">
        <v>22</v>
      </c>
      <c r="E32" s="216" t="s">
        <v>162</v>
      </c>
      <c r="F32" s="216" t="s">
        <v>204</v>
      </c>
      <c r="G32" s="217" t="s">
        <v>205</v>
      </c>
      <c r="H32" s="235"/>
      <c r="I32" s="95"/>
    </row>
    <row r="33" spans="1:9" ht="24" x14ac:dyDescent="0.2">
      <c r="A33" s="93">
        <v>23</v>
      </c>
      <c r="B33" s="175" t="s">
        <v>236</v>
      </c>
      <c r="C33" s="229">
        <v>2</v>
      </c>
      <c r="D33" s="230">
        <v>23</v>
      </c>
      <c r="E33" s="216" t="s">
        <v>162</v>
      </c>
      <c r="F33" s="216" t="s">
        <v>206</v>
      </c>
      <c r="G33" s="217" t="s">
        <v>207</v>
      </c>
      <c r="H33" s="235"/>
      <c r="I33" s="95"/>
    </row>
    <row r="34" spans="1:9" ht="24" x14ac:dyDescent="0.2">
      <c r="A34" s="93">
        <v>24</v>
      </c>
      <c r="B34" s="175" t="s">
        <v>237</v>
      </c>
      <c r="C34" s="232">
        <v>2</v>
      </c>
      <c r="D34" s="233">
        <v>24</v>
      </c>
      <c r="E34" s="216" t="s">
        <v>162</v>
      </c>
      <c r="F34" s="216" t="s">
        <v>208</v>
      </c>
      <c r="G34" s="217" t="s">
        <v>209</v>
      </c>
      <c r="H34" s="235"/>
      <c r="I34" s="96"/>
    </row>
    <row r="35" spans="1:9" ht="24" x14ac:dyDescent="0.2">
      <c r="A35" s="93">
        <v>25</v>
      </c>
      <c r="B35" s="175" t="s">
        <v>238</v>
      </c>
      <c r="C35" s="229">
        <v>2</v>
      </c>
      <c r="D35" s="230">
        <v>25</v>
      </c>
      <c r="E35" s="216" t="s">
        <v>162</v>
      </c>
      <c r="F35" s="216" t="s">
        <v>210</v>
      </c>
      <c r="G35" s="217" t="s">
        <v>211</v>
      </c>
      <c r="H35" s="235"/>
      <c r="I35" s="97"/>
    </row>
    <row r="36" spans="1:9" ht="24" x14ac:dyDescent="0.2">
      <c r="A36" s="218">
        <v>26</v>
      </c>
      <c r="B36" s="175" t="s">
        <v>239</v>
      </c>
      <c r="C36" s="232">
        <v>2</v>
      </c>
      <c r="D36" s="233">
        <v>26</v>
      </c>
      <c r="E36" s="216" t="s">
        <v>162</v>
      </c>
      <c r="F36" s="216" t="s">
        <v>212</v>
      </c>
      <c r="G36" s="217" t="s">
        <v>213</v>
      </c>
      <c r="H36" s="235"/>
      <c r="I36" s="219"/>
    </row>
    <row r="37" spans="1:9" ht="21" x14ac:dyDescent="0.2">
      <c r="A37" s="220">
        <v>27</v>
      </c>
      <c r="B37" s="235" t="s">
        <v>243</v>
      </c>
      <c r="C37" s="235" t="s">
        <v>243</v>
      </c>
      <c r="D37" s="235" t="s">
        <v>243</v>
      </c>
      <c r="E37" s="235" t="s">
        <v>243</v>
      </c>
      <c r="F37" s="235" t="s">
        <v>243</v>
      </c>
      <c r="G37" s="235" t="s">
        <v>243</v>
      </c>
      <c r="H37" s="235" t="s">
        <v>243</v>
      </c>
      <c r="I37" s="95"/>
    </row>
    <row r="38" spans="1:9" ht="21" x14ac:dyDescent="0.2">
      <c r="A38" s="220">
        <v>28</v>
      </c>
      <c r="B38" s="235" t="s">
        <v>243</v>
      </c>
      <c r="C38" s="235" t="s">
        <v>243</v>
      </c>
      <c r="D38" s="235" t="s">
        <v>243</v>
      </c>
      <c r="E38" s="235" t="s">
        <v>243</v>
      </c>
      <c r="F38" s="235" t="s">
        <v>243</v>
      </c>
      <c r="G38" s="235" t="s">
        <v>243</v>
      </c>
      <c r="H38" s="235"/>
      <c r="I38" s="95"/>
    </row>
    <row r="39" spans="1:9" ht="21" x14ac:dyDescent="0.2">
      <c r="A39" s="220">
        <v>29</v>
      </c>
      <c r="B39" s="235" t="s">
        <v>243</v>
      </c>
      <c r="C39" s="235" t="s">
        <v>243</v>
      </c>
      <c r="D39" s="235" t="s">
        <v>243</v>
      </c>
      <c r="E39" s="235" t="s">
        <v>243</v>
      </c>
      <c r="F39" s="235" t="s">
        <v>243</v>
      </c>
      <c r="G39" s="235" t="s">
        <v>243</v>
      </c>
      <c r="H39" s="235"/>
      <c r="I39" s="95"/>
    </row>
    <row r="40" spans="1:9" ht="21" x14ac:dyDescent="0.2">
      <c r="A40" s="220">
        <v>30</v>
      </c>
      <c r="B40" s="235" t="s">
        <v>243</v>
      </c>
      <c r="C40" s="235" t="s">
        <v>243</v>
      </c>
      <c r="D40" s="235" t="s">
        <v>243</v>
      </c>
      <c r="E40" s="235" t="s">
        <v>243</v>
      </c>
      <c r="F40" s="235" t="s">
        <v>243</v>
      </c>
      <c r="G40" s="235" t="s">
        <v>243</v>
      </c>
      <c r="H40" s="235"/>
      <c r="I40" s="95"/>
    </row>
    <row r="41" spans="1:9" ht="21" x14ac:dyDescent="0.2">
      <c r="A41" s="220">
        <v>31</v>
      </c>
      <c r="B41" s="235" t="s">
        <v>243</v>
      </c>
      <c r="C41" s="235" t="s">
        <v>243</v>
      </c>
      <c r="D41" s="235" t="s">
        <v>243</v>
      </c>
      <c r="E41" s="235" t="s">
        <v>243</v>
      </c>
      <c r="F41" s="235" t="s">
        <v>243</v>
      </c>
      <c r="G41" s="235" t="s">
        <v>243</v>
      </c>
      <c r="H41" s="235"/>
      <c r="I41" s="95"/>
    </row>
    <row r="42" spans="1:9" ht="21" x14ac:dyDescent="0.2">
      <c r="A42" s="220">
        <v>32</v>
      </c>
      <c r="B42" s="235" t="s">
        <v>243</v>
      </c>
      <c r="C42" s="235" t="s">
        <v>243</v>
      </c>
      <c r="D42" s="235" t="s">
        <v>243</v>
      </c>
      <c r="E42" s="235" t="s">
        <v>243</v>
      </c>
      <c r="F42" s="235" t="s">
        <v>243</v>
      </c>
      <c r="G42" s="235" t="s">
        <v>243</v>
      </c>
      <c r="H42" s="233"/>
      <c r="I42" s="95"/>
    </row>
    <row r="43" spans="1:9" ht="21" x14ac:dyDescent="0.2">
      <c r="A43" s="220">
        <v>33</v>
      </c>
      <c r="B43" s="235" t="s">
        <v>243</v>
      </c>
      <c r="C43" s="235" t="s">
        <v>243</v>
      </c>
      <c r="D43" s="235" t="s">
        <v>243</v>
      </c>
      <c r="E43" s="235" t="s">
        <v>243</v>
      </c>
      <c r="F43" s="235" t="s">
        <v>243</v>
      </c>
      <c r="G43" s="235" t="s">
        <v>243</v>
      </c>
      <c r="H43" s="233"/>
      <c r="I43" s="95"/>
    </row>
    <row r="44" spans="1:9" ht="21" x14ac:dyDescent="0.2">
      <c r="A44" s="220">
        <v>34</v>
      </c>
      <c r="B44" s="235" t="s">
        <v>243</v>
      </c>
      <c r="C44" s="235" t="s">
        <v>243</v>
      </c>
      <c r="D44" s="235" t="s">
        <v>243</v>
      </c>
      <c r="E44" s="235" t="s">
        <v>243</v>
      </c>
      <c r="F44" s="235" t="s">
        <v>243</v>
      </c>
      <c r="G44" s="235" t="s">
        <v>243</v>
      </c>
      <c r="H44" s="233"/>
      <c r="I44" s="95"/>
    </row>
    <row r="45" spans="1:9" ht="21" x14ac:dyDescent="0.2">
      <c r="A45" s="220">
        <v>35</v>
      </c>
      <c r="B45" s="235" t="s">
        <v>243</v>
      </c>
      <c r="C45" s="235" t="s">
        <v>243</v>
      </c>
      <c r="D45" s="235" t="s">
        <v>243</v>
      </c>
      <c r="E45" s="235" t="s">
        <v>243</v>
      </c>
      <c r="F45" s="235" t="s">
        <v>243</v>
      </c>
      <c r="G45" s="235" t="s">
        <v>243</v>
      </c>
      <c r="H45" s="236"/>
      <c r="I45" s="221"/>
    </row>
    <row r="46" spans="1:9" ht="21" x14ac:dyDescent="0.2">
      <c r="A46" s="220">
        <v>36</v>
      </c>
      <c r="B46" s="235" t="s">
        <v>243</v>
      </c>
      <c r="C46" s="235" t="s">
        <v>243</v>
      </c>
      <c r="D46" s="235" t="s">
        <v>243</v>
      </c>
      <c r="E46" s="235" t="s">
        <v>243</v>
      </c>
      <c r="F46" s="235" t="s">
        <v>243</v>
      </c>
      <c r="G46" s="235" t="s">
        <v>243</v>
      </c>
      <c r="H46" s="236"/>
      <c r="I46" s="221"/>
    </row>
    <row r="47" spans="1:9" ht="21" x14ac:dyDescent="0.2">
      <c r="A47" s="220">
        <v>37</v>
      </c>
      <c r="B47" s="235" t="s">
        <v>243</v>
      </c>
      <c r="C47" s="235" t="s">
        <v>243</v>
      </c>
      <c r="D47" s="235" t="s">
        <v>243</v>
      </c>
      <c r="E47" s="235" t="s">
        <v>243</v>
      </c>
      <c r="F47" s="235" t="s">
        <v>243</v>
      </c>
      <c r="G47" s="235" t="s">
        <v>243</v>
      </c>
      <c r="H47" s="236"/>
      <c r="I47" s="221"/>
    </row>
    <row r="48" spans="1:9" ht="21" x14ac:dyDescent="0.2">
      <c r="A48" s="220">
        <v>38</v>
      </c>
      <c r="B48" s="235" t="s">
        <v>243</v>
      </c>
      <c r="C48" s="235" t="s">
        <v>243</v>
      </c>
      <c r="D48" s="235" t="s">
        <v>243</v>
      </c>
      <c r="E48" s="235" t="s">
        <v>243</v>
      </c>
      <c r="F48" s="235" t="s">
        <v>243</v>
      </c>
      <c r="G48" s="235" t="s">
        <v>243</v>
      </c>
      <c r="H48" s="236"/>
      <c r="I48" s="221"/>
    </row>
    <row r="49" spans="1:9" ht="21" x14ac:dyDescent="0.2">
      <c r="A49" s="220">
        <v>39</v>
      </c>
      <c r="B49" s="235" t="s">
        <v>243</v>
      </c>
      <c r="C49" s="235" t="s">
        <v>243</v>
      </c>
      <c r="D49" s="235" t="s">
        <v>243</v>
      </c>
      <c r="E49" s="235" t="s">
        <v>243</v>
      </c>
      <c r="F49" s="235" t="s">
        <v>243</v>
      </c>
      <c r="G49" s="235" t="s">
        <v>243</v>
      </c>
      <c r="H49" s="236"/>
      <c r="I49" s="221"/>
    </row>
    <row r="50" spans="1:9" ht="21" x14ac:dyDescent="0.25">
      <c r="A50" s="220">
        <v>40</v>
      </c>
      <c r="B50" s="235" t="s">
        <v>243</v>
      </c>
      <c r="C50" s="235" t="s">
        <v>243</v>
      </c>
      <c r="D50" s="235" t="s">
        <v>243</v>
      </c>
      <c r="E50" s="235" t="s">
        <v>243</v>
      </c>
      <c r="F50" s="235" t="s">
        <v>243</v>
      </c>
      <c r="G50" s="235" t="s">
        <v>243</v>
      </c>
      <c r="H50" s="222"/>
      <c r="I50" s="222"/>
    </row>
    <row r="51" spans="1:9" ht="21" x14ac:dyDescent="0.25">
      <c r="A51" s="220">
        <v>41</v>
      </c>
      <c r="B51" s="235" t="s">
        <v>243</v>
      </c>
      <c r="C51" s="235" t="s">
        <v>243</v>
      </c>
      <c r="D51" s="235" t="s">
        <v>243</v>
      </c>
      <c r="E51" s="235" t="s">
        <v>243</v>
      </c>
      <c r="F51" s="235" t="s">
        <v>243</v>
      </c>
      <c r="G51" s="235" t="s">
        <v>243</v>
      </c>
      <c r="H51" s="222"/>
      <c r="I51" s="22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 x14ac:dyDescent="0.2">
      <c r="A7" s="255" t="s">
        <v>242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 x14ac:dyDescent="0.2">
      <c r="A8" s="171" t="s">
        <v>12</v>
      </c>
      <c r="B8" s="172"/>
      <c r="C8" s="251" t="str">
        <f>STUDENT!C2</f>
        <v>1</v>
      </c>
      <c r="D8" s="251"/>
      <c r="E8" s="29" t="s">
        <v>7</v>
      </c>
      <c r="F8" s="254" t="str">
        <f>STUDENT!E2</f>
        <v>3</v>
      </c>
      <c r="G8" s="251"/>
      <c r="H8" s="251" t="s">
        <v>13</v>
      </c>
      <c r="I8" s="251"/>
      <c r="J8" s="251">
        <f>STUDENT!G2</f>
        <v>2</v>
      </c>
      <c r="K8" s="251"/>
      <c r="L8" s="251" t="s">
        <v>14</v>
      </c>
      <c r="M8" s="251"/>
      <c r="N8" s="251">
        <f>STUDENT!I2</f>
        <v>2565</v>
      </c>
      <c r="O8" s="251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1" t="s">
        <v>1</v>
      </c>
      <c r="M9" s="251"/>
      <c r="N9" s="251">
        <f>STUDENT!C4</f>
        <v>0</v>
      </c>
      <c r="O9" s="251"/>
      <c r="P9" s="28"/>
    </row>
    <row r="10" spans="1:16" s="25" customFormat="1" ht="21" customHeight="1" x14ac:dyDescent="0.2">
      <c r="A10" s="29" t="s">
        <v>16</v>
      </c>
      <c r="B10" s="251">
        <f>STUDENT!I4</f>
        <v>0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นายปกรณ์  เพ็ญนุกูล, นางสาวสรญา  อินทร์แก้ว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52"/>
      <c r="D14" s="252"/>
      <c r="E14" s="252"/>
      <c r="F14" s="252"/>
      <c r="G14" s="252"/>
      <c r="H14" s="252"/>
      <c r="I14" s="246"/>
      <c r="J14" s="245" t="s">
        <v>28</v>
      </c>
      <c r="K14" s="252"/>
      <c r="L14" s="252"/>
      <c r="M14" s="252"/>
      <c r="N14" s="252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5">
        <f>COUNTIF(คะแนนวัดผล!W9:W57,อื่น)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4"/>
      <c r="C19" s="244"/>
      <c r="D19" s="244"/>
      <c r="E19" s="247" t="s">
        <v>158</v>
      </c>
      <c r="F19" s="247"/>
      <c r="G19" s="247"/>
      <c r="H19" s="247"/>
      <c r="I19" s="247"/>
      <c r="J19" s="248" t="s">
        <v>159</v>
      </c>
      <c r="K19" s="248"/>
      <c r="L19" s="248"/>
      <c r="M19" s="248"/>
      <c r="N19" s="248"/>
      <c r="O19" s="248"/>
      <c r="P19" s="28"/>
    </row>
    <row r="20" spans="1:16" s="25" customFormat="1" ht="21" customHeight="1" x14ac:dyDescent="0.2">
      <c r="A20" s="137" t="s">
        <v>123</v>
      </c>
      <c r="B20" s="136" t="s">
        <v>130</v>
      </c>
      <c r="C20" s="136" t="s">
        <v>131</v>
      </c>
      <c r="D20" s="136" t="s">
        <v>132</v>
      </c>
      <c r="E20" s="245" t="s">
        <v>123</v>
      </c>
      <c r="F20" s="246"/>
      <c r="G20" s="136" t="s">
        <v>130</v>
      </c>
      <c r="H20" s="136" t="s">
        <v>131</v>
      </c>
      <c r="I20" s="136" t="s">
        <v>132</v>
      </c>
      <c r="J20" s="245" t="s">
        <v>123</v>
      </c>
      <c r="K20" s="246"/>
      <c r="L20" s="136" t="s">
        <v>130</v>
      </c>
      <c r="M20" s="136" t="s">
        <v>131</v>
      </c>
      <c r="N20" s="245" t="s">
        <v>132</v>
      </c>
      <c r="O20" s="246"/>
      <c r="P20" s="28"/>
    </row>
    <row r="21" spans="1:16" s="25" customFormat="1" ht="21" customHeight="1" x14ac:dyDescent="0.2">
      <c r="A21" s="137">
        <f>COUNTIF(คุณลักษณะอ่านคิด!C8:C55,3)</f>
        <v>0</v>
      </c>
      <c r="B21" s="137">
        <f>COUNTIF(คุณลักษณะอ่านคิด!C8:C50,2)</f>
        <v>0</v>
      </c>
      <c r="C21" s="137">
        <f>COUNTIF(คุณลักษณะอ่านคิด!C8:C50,1)</f>
        <v>0</v>
      </c>
      <c r="D21" s="137">
        <f>COUNTIF(คุณลักษณะอ่านคิด!C8:C57,0)</f>
        <v>0</v>
      </c>
      <c r="E21" s="248">
        <f>COUNTIF(คุณลักษณะอ่านคิด!K8:K58,3)</f>
        <v>0</v>
      </c>
      <c r="F21" s="248"/>
      <c r="G21" s="136">
        <f>COUNTIF(คุณลักษณะอ่านคิด!K8:K50,2)</f>
        <v>0</v>
      </c>
      <c r="H21" s="136">
        <f>COUNTIF(คุณลักษณะอ่านคิด!K8:K57,1)</f>
        <v>0</v>
      </c>
      <c r="I21" s="136">
        <f>COUNTIF(คุณลักษณะอ่านคิด!K8:K54,0)</f>
        <v>41</v>
      </c>
      <c r="J21" s="248">
        <f>COUNTIF(คุณลักษณะอ่านคิด!W8:W55,3)</f>
        <v>0</v>
      </c>
      <c r="K21" s="248"/>
      <c r="L21" s="137">
        <f>COUNTIF(คุณลักษณะอ่านคิด!W8:W50,2)</f>
        <v>0</v>
      </c>
      <c r="M21" s="137">
        <f>COUNTIF(คุณลักษณะอ่านคิด!W8:W51,1)</f>
        <v>0</v>
      </c>
      <c r="N21" s="248">
        <f>COUNTIF(คุณลักษณะอ่านคิด!W8:W54,0)</f>
        <v>41</v>
      </c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7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7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7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9" t="s">
        <v>244</v>
      </c>
      <c r="J33" s="249"/>
      <c r="K33" s="249"/>
      <c r="L33" s="249"/>
      <c r="M33" s="24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7" t="s">
        <v>85</v>
      </c>
      <c r="C2" s="258"/>
      <c r="D2" s="259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9"/>
      <c r="B1" s="269"/>
      <c r="C1" s="269"/>
      <c r="D1" s="269"/>
      <c r="E1" s="269"/>
      <c r="F1" s="269"/>
      <c r="G1" s="269"/>
      <c r="H1" s="269"/>
      <c r="I1" s="39" t="s">
        <v>83</v>
      </c>
      <c r="J1" s="40">
        <v>2</v>
      </c>
    </row>
    <row r="2" spans="1:10" ht="21" customHeight="1" x14ac:dyDescent="0.2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1" x14ac:dyDescent="0.35">
      <c r="A3" s="41" t="s">
        <v>96</v>
      </c>
      <c r="B3" s="270" t="s">
        <v>72</v>
      </c>
      <c r="C3" s="173" t="s">
        <v>95</v>
      </c>
      <c r="D3" s="270" t="s">
        <v>73</v>
      </c>
      <c r="E3" s="274" t="s">
        <v>68</v>
      </c>
      <c r="F3" s="275"/>
      <c r="G3" s="275"/>
      <c r="H3" s="276"/>
      <c r="I3" s="44" t="s">
        <v>75</v>
      </c>
      <c r="J3" s="270" t="s">
        <v>74</v>
      </c>
    </row>
    <row r="4" spans="1:10" ht="21" x14ac:dyDescent="0.35">
      <c r="A4" s="45" t="s">
        <v>97</v>
      </c>
      <c r="B4" s="271"/>
      <c r="C4" s="46" t="s">
        <v>78</v>
      </c>
      <c r="D4" s="271"/>
      <c r="E4" s="277"/>
      <c r="F4" s="278"/>
      <c r="G4" s="278"/>
      <c r="H4" s="279"/>
      <c r="I4" s="46" t="s">
        <v>77</v>
      </c>
      <c r="J4" s="271"/>
    </row>
    <row r="5" spans="1:10" ht="21" x14ac:dyDescent="0.35">
      <c r="A5" s="47" t="s">
        <v>84</v>
      </c>
      <c r="B5" s="272"/>
      <c r="C5" s="48"/>
      <c r="D5" s="272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98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2.625" style="1" customWidth="1"/>
    <col min="33" max="16384" width="9" style="1"/>
  </cols>
  <sheetData>
    <row r="1" spans="1:32" ht="21" customHeight="1" x14ac:dyDescent="0.55000000000000004">
      <c r="A1" s="294" t="str">
        <f>ปกหน้า!N1</f>
        <v>ปพ.5/ต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 t="s">
        <v>54</v>
      </c>
      <c r="Y1" s="294"/>
      <c r="Z1" s="250">
        <v>3</v>
      </c>
      <c r="AA1" s="250"/>
    </row>
    <row r="2" spans="1:32" ht="21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55000000000000004">
      <c r="A3" s="301" t="s">
        <v>1</v>
      </c>
      <c r="B3" s="301"/>
      <c r="C3" s="295">
        <f>STUDENT!C4</f>
        <v>0</v>
      </c>
      <c r="D3" s="295"/>
      <c r="E3" s="55" t="s">
        <v>0</v>
      </c>
      <c r="F3" s="295">
        <f>STUDENT!E4</f>
        <v>0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317" t="s">
        <v>47</v>
      </c>
      <c r="V3" s="317"/>
      <c r="W3" s="317"/>
      <c r="X3" s="300" t="str">
        <f>STUDENT!C2</f>
        <v>1</v>
      </c>
      <c r="Y3" s="300"/>
      <c r="Z3" s="300"/>
      <c r="AA3" s="30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2" t="s">
        <v>7</v>
      </c>
      <c r="B5" s="305" t="s">
        <v>8</v>
      </c>
      <c r="C5" s="59" t="s">
        <v>6</v>
      </c>
      <c r="D5" s="283" t="s">
        <v>48</v>
      </c>
      <c r="E5" s="284"/>
      <c r="F5" s="285"/>
      <c r="G5" s="60" t="s">
        <v>49</v>
      </c>
      <c r="H5" s="282">
        <v>1</v>
      </c>
      <c r="I5" s="282"/>
      <c r="J5" s="282"/>
      <c r="K5" s="282"/>
      <c r="L5" s="282"/>
      <c r="M5" s="282">
        <v>2</v>
      </c>
      <c r="N5" s="282"/>
      <c r="O5" s="282"/>
      <c r="P5" s="282"/>
      <c r="Q5" s="282"/>
      <c r="R5" s="282">
        <v>3</v>
      </c>
      <c r="S5" s="282"/>
      <c r="T5" s="282"/>
      <c r="U5" s="282"/>
      <c r="V5" s="282"/>
      <c r="W5" s="282">
        <v>4</v>
      </c>
      <c r="X5" s="282"/>
      <c r="Y5" s="282"/>
      <c r="Z5" s="282"/>
      <c r="AA5" s="282"/>
      <c r="AB5" s="310" t="s">
        <v>55</v>
      </c>
      <c r="AC5" s="311"/>
      <c r="AD5" s="311"/>
      <c r="AE5" s="311"/>
      <c r="AF5" s="312"/>
    </row>
    <row r="6" spans="1:32" ht="21" customHeight="1" x14ac:dyDescent="0.55000000000000004">
      <c r="A6" s="303"/>
      <c r="B6" s="306"/>
      <c r="C6" s="61" t="s">
        <v>64</v>
      </c>
      <c r="D6" s="286"/>
      <c r="E6" s="286"/>
      <c r="F6" s="287"/>
      <c r="G6" s="62" t="s">
        <v>50</v>
      </c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313" t="s">
        <v>56</v>
      </c>
      <c r="AC6" s="315" t="s">
        <v>57</v>
      </c>
      <c r="AD6" s="315" t="s">
        <v>58</v>
      </c>
      <c r="AE6" s="315" t="s">
        <v>154</v>
      </c>
      <c r="AF6" s="5" t="s">
        <v>63</v>
      </c>
    </row>
    <row r="7" spans="1:32" ht="21" customHeight="1" thickBot="1" x14ac:dyDescent="0.6">
      <c r="A7" s="303"/>
      <c r="B7" s="307"/>
      <c r="C7" s="61" t="s">
        <v>65</v>
      </c>
      <c r="D7" s="288"/>
      <c r="E7" s="286"/>
      <c r="F7" s="287"/>
      <c r="G7" s="62" t="s">
        <v>51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314"/>
      <c r="AC7" s="316"/>
      <c r="AD7" s="316"/>
      <c r="AE7" s="316"/>
      <c r="AF7" s="10" t="s">
        <v>59</v>
      </c>
    </row>
    <row r="8" spans="1:32" ht="21" customHeight="1" thickBot="1" x14ac:dyDescent="0.6">
      <c r="A8" s="304"/>
      <c r="B8" s="308"/>
      <c r="C8" s="64"/>
      <c r="D8" s="289"/>
      <c r="E8" s="290"/>
      <c r="F8" s="291"/>
      <c r="G8" s="65" t="s">
        <v>52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4">
        <f>STUDENT!C11</f>
        <v>2</v>
      </c>
      <c r="B9" s="132">
        <f>STUDENT!D11</f>
        <v>1</v>
      </c>
      <c r="C9" s="114" t="str">
        <f>STUDENT!B11</f>
        <v>07976</v>
      </c>
      <c r="D9" s="151" t="str">
        <f>STUDENT!E11</f>
        <v>ด.ช.</v>
      </c>
      <c r="E9" s="152" t="str">
        <f>STUDENT!F11</f>
        <v>ไกรวิชญ์</v>
      </c>
      <c r="F9" s="292" t="str">
        <f>STUDENT!G11</f>
        <v>แสงหล้า</v>
      </c>
      <c r="G9" s="29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4">
        <f>STUDENT!D12</f>
        <v>2</v>
      </c>
      <c r="C10" s="49" t="str">
        <f>STUDENT!B12</f>
        <v>07977</v>
      </c>
      <c r="D10" s="141" t="str">
        <f>STUDENT!E12</f>
        <v>ด.ช.</v>
      </c>
      <c r="E10" s="153" t="str">
        <f>STUDENT!F12</f>
        <v>คชินทร์</v>
      </c>
      <c r="F10" s="280" t="str">
        <f>STUDENT!G12</f>
        <v>ศรีสุวรรณ</v>
      </c>
      <c r="G10" s="28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4">
        <f>STUDENT!D13</f>
        <v>3</v>
      </c>
      <c r="C11" s="142" t="str">
        <f>STUDENT!B13</f>
        <v>07978</v>
      </c>
      <c r="D11" s="141" t="str">
        <f>STUDENT!E13</f>
        <v>ด.ช.</v>
      </c>
      <c r="E11" s="153" t="str">
        <f>STUDENT!F13</f>
        <v>คเชนทร์</v>
      </c>
      <c r="F11" s="280" t="str">
        <f>STUDENT!G13</f>
        <v>ศรีสุวรรณ</v>
      </c>
      <c r="G11" s="28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4">
        <f>STUDENT!D14</f>
        <v>4</v>
      </c>
      <c r="C12" s="49" t="str">
        <f>STUDENT!B14</f>
        <v>07979</v>
      </c>
      <c r="D12" s="141" t="str">
        <f>STUDENT!E14</f>
        <v>ด.ช.</v>
      </c>
      <c r="E12" s="153" t="str">
        <f>STUDENT!F14</f>
        <v>เจนณรงค์</v>
      </c>
      <c r="F12" s="280" t="str">
        <f>STUDENT!G14</f>
        <v>โอทอง</v>
      </c>
      <c r="G12" s="28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4">
        <f>STUDENT!D15</f>
        <v>5</v>
      </c>
      <c r="C13" s="142" t="str">
        <f>STUDENT!B15</f>
        <v>07981</v>
      </c>
      <c r="D13" s="141" t="str">
        <f>STUDENT!E15</f>
        <v>ด.ช.</v>
      </c>
      <c r="E13" s="153" t="str">
        <f>STUDENT!F15</f>
        <v>ณัฐพล</v>
      </c>
      <c r="F13" s="280" t="str">
        <f>STUDENT!G15</f>
        <v>พังแดง</v>
      </c>
      <c r="G13" s="28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4">
        <f>STUDENT!D16</f>
        <v>6</v>
      </c>
      <c r="C14" s="49" t="str">
        <f>STUDENT!B16</f>
        <v>07982</v>
      </c>
      <c r="D14" s="141" t="str">
        <f>STUDENT!E16</f>
        <v>ด.ช.</v>
      </c>
      <c r="E14" s="153" t="str">
        <f>STUDENT!F16</f>
        <v>ธนกร</v>
      </c>
      <c r="F14" s="280" t="str">
        <f>STUDENT!G16</f>
        <v>คงแก้ว</v>
      </c>
      <c r="G14" s="2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4">
        <f>STUDENT!D17</f>
        <v>7</v>
      </c>
      <c r="C15" s="142" t="str">
        <f>STUDENT!B17</f>
        <v>07983</v>
      </c>
      <c r="D15" s="141" t="str">
        <f>STUDENT!E17</f>
        <v>ด.ช.</v>
      </c>
      <c r="E15" s="153" t="str">
        <f>STUDENT!F17</f>
        <v>ธราเทพ</v>
      </c>
      <c r="F15" s="280" t="str">
        <f>STUDENT!G17</f>
        <v>บุรีแก้ว</v>
      </c>
      <c r="G15" s="28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4">
        <f>STUDENT!D18</f>
        <v>8</v>
      </c>
      <c r="C16" s="49" t="str">
        <f>STUDENT!B18</f>
        <v>07985</v>
      </c>
      <c r="D16" s="141" t="str">
        <f>STUDENT!E18</f>
        <v>ด.ช.</v>
      </c>
      <c r="E16" s="153" t="str">
        <f>STUDENT!F18</f>
        <v>ปวรา</v>
      </c>
      <c r="F16" s="280" t="str">
        <f>STUDENT!G18</f>
        <v>จันทร์เอียด</v>
      </c>
      <c r="G16" s="28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4">
        <f>STUDENT!D19</f>
        <v>9</v>
      </c>
      <c r="C17" s="142" t="str">
        <f>STUDENT!B19</f>
        <v>07986</v>
      </c>
      <c r="D17" s="141" t="str">
        <f>STUDENT!E19</f>
        <v>ด.ช.</v>
      </c>
      <c r="E17" s="153" t="str">
        <f>STUDENT!F19</f>
        <v>ปัญญากร</v>
      </c>
      <c r="F17" s="280" t="str">
        <f>STUDENT!G19</f>
        <v>คงสติ</v>
      </c>
      <c r="G17" s="28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4">
        <f>STUDENT!D20</f>
        <v>10</v>
      </c>
      <c r="C18" s="49" t="str">
        <f>STUDENT!B20</f>
        <v>07987</v>
      </c>
      <c r="D18" s="141" t="str">
        <f>STUDENT!E20</f>
        <v>ด.ช.</v>
      </c>
      <c r="E18" s="153" t="str">
        <f>STUDENT!F20</f>
        <v>พงค์ทวี</v>
      </c>
      <c r="F18" s="280" t="str">
        <f>STUDENT!G20</f>
        <v>ศรีอ่อนดี</v>
      </c>
      <c r="G18" s="28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4">
        <f>STUDENT!D21</f>
        <v>11</v>
      </c>
      <c r="C19" s="142" t="str">
        <f>STUDENT!B21</f>
        <v>07988</v>
      </c>
      <c r="D19" s="141" t="str">
        <f>STUDENT!E21</f>
        <v>ด.ช.</v>
      </c>
      <c r="E19" s="153" t="str">
        <f>STUDENT!F21</f>
        <v>พชรพล</v>
      </c>
      <c r="F19" s="280" t="str">
        <f>STUDENT!G21</f>
        <v>ใหมแก้ว</v>
      </c>
      <c r="G19" s="28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4">
        <f>STUDENT!D22</f>
        <v>12</v>
      </c>
      <c r="C20" s="49" t="str">
        <f>STUDENT!B22</f>
        <v>07989</v>
      </c>
      <c r="D20" s="141" t="str">
        <f>STUDENT!E22</f>
        <v>ด.ช.</v>
      </c>
      <c r="E20" s="153" t="str">
        <f>STUDENT!F22</f>
        <v>พัชรพล</v>
      </c>
      <c r="F20" s="280" t="str">
        <f>STUDENT!G22</f>
        <v>ชุมจีน</v>
      </c>
      <c r="G20" s="28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4">
        <f>STUDENT!D23</f>
        <v>13</v>
      </c>
      <c r="C21" s="49" t="str">
        <f>STUDENT!B23</f>
        <v>07990</v>
      </c>
      <c r="D21" s="141" t="str">
        <f>STUDENT!E23</f>
        <v>ด.ช.</v>
      </c>
      <c r="E21" s="153" t="str">
        <f>STUDENT!F23</f>
        <v>ภราดร</v>
      </c>
      <c r="F21" s="280" t="str">
        <f>STUDENT!G23</f>
        <v>คงเรือง</v>
      </c>
      <c r="G21" s="28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4">
        <f>STUDENT!D24</f>
        <v>14</v>
      </c>
      <c r="C22" s="142" t="str">
        <f>STUDENT!B24</f>
        <v>07991</v>
      </c>
      <c r="D22" s="141" t="str">
        <f>STUDENT!E24</f>
        <v>ด.ช.</v>
      </c>
      <c r="E22" s="153" t="str">
        <f>STUDENT!F24</f>
        <v>ภานุพงศ์</v>
      </c>
      <c r="F22" s="280" t="str">
        <f>STUDENT!G24</f>
        <v>สุวรรณสังข์</v>
      </c>
      <c r="G22" s="28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4">
        <f>STUDENT!D25</f>
        <v>15</v>
      </c>
      <c r="C23" s="49" t="str">
        <f>STUDENT!B25</f>
        <v>07992</v>
      </c>
      <c r="D23" s="141" t="str">
        <f>STUDENT!E25</f>
        <v>ด.ช.</v>
      </c>
      <c r="E23" s="153" t="str">
        <f>STUDENT!F25</f>
        <v>ภูมินันท์</v>
      </c>
      <c r="F23" s="280" t="str">
        <f>STUDENT!G25</f>
        <v>สุวรรณสังข์</v>
      </c>
      <c r="G23" s="28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4">
        <f>STUDENT!D26</f>
        <v>16</v>
      </c>
      <c r="C24" s="142" t="str">
        <f>STUDENT!B26</f>
        <v>07993</v>
      </c>
      <c r="D24" s="141" t="str">
        <f>STUDENT!E26</f>
        <v>ด.ช.</v>
      </c>
      <c r="E24" s="153" t="str">
        <f>STUDENT!F26</f>
        <v>รัฐชัย</v>
      </c>
      <c r="F24" s="280" t="str">
        <f>STUDENT!G26</f>
        <v>ทิพย์สิทธิ์</v>
      </c>
      <c r="G24" s="28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4">
        <f>STUDENT!D27</f>
        <v>17</v>
      </c>
      <c r="C25" s="49" t="str">
        <f>STUDENT!B27</f>
        <v>07995</v>
      </c>
      <c r="D25" s="141" t="str">
        <f>STUDENT!E27</f>
        <v>ด.ช.</v>
      </c>
      <c r="E25" s="153" t="str">
        <f>STUDENT!F27</f>
        <v>วงศกร</v>
      </c>
      <c r="F25" s="280" t="str">
        <f>STUDENT!G27</f>
        <v>คงอินทร์</v>
      </c>
      <c r="G25" s="28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4">
        <f>STUDENT!D28</f>
        <v>18</v>
      </c>
      <c r="C26" s="142" t="str">
        <f>STUDENT!B28</f>
        <v>07996</v>
      </c>
      <c r="D26" s="141" t="str">
        <f>STUDENT!E28</f>
        <v>ด.ช.</v>
      </c>
      <c r="E26" s="153" t="str">
        <f>STUDENT!F28</f>
        <v>ศุภกิตติ์</v>
      </c>
      <c r="F26" s="280" t="str">
        <f>STUDENT!G28</f>
        <v>บูรณะวงศ์</v>
      </c>
      <c r="G26" s="28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4">
        <f>STUDENT!D29</f>
        <v>19</v>
      </c>
      <c r="C27" s="49" t="str">
        <f>STUDENT!B29</f>
        <v>07997</v>
      </c>
      <c r="D27" s="141" t="str">
        <f>STUDENT!E29</f>
        <v>ด.ช.</v>
      </c>
      <c r="E27" s="153" t="str">
        <f>STUDENT!F29</f>
        <v>สรวิศิษฏ์</v>
      </c>
      <c r="F27" s="280" t="str">
        <f>STUDENT!G29</f>
        <v>ศรีรินทร์</v>
      </c>
      <c r="G27" s="28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4">
        <f>STUDENT!D30</f>
        <v>20</v>
      </c>
      <c r="C28" s="142" t="str">
        <f>STUDENT!B30</f>
        <v>08004</v>
      </c>
      <c r="D28" s="141" t="str">
        <f>STUDENT!E30</f>
        <v>ด.ญ.</v>
      </c>
      <c r="E28" s="153" t="str">
        <f>STUDENT!F30</f>
        <v>พิมพ์ชนก</v>
      </c>
      <c r="F28" s="280" t="str">
        <f>STUDENT!G30</f>
        <v>เมฆจันทร์</v>
      </c>
      <c r="G28" s="28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4">
        <f>STUDENT!D31</f>
        <v>21</v>
      </c>
      <c r="C29" s="142" t="str">
        <f>STUDENT!B31</f>
        <v>08005</v>
      </c>
      <c r="D29" s="141" t="str">
        <f>STUDENT!E31</f>
        <v>ด.ญ.</v>
      </c>
      <c r="E29" s="153" t="str">
        <f>STUDENT!F31</f>
        <v>ภาวดี</v>
      </c>
      <c r="F29" s="280" t="str">
        <f>STUDENT!G31</f>
        <v>แก้วศรีทอง</v>
      </c>
      <c r="G29" s="28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4">
        <f>STUDENT!D32</f>
        <v>22</v>
      </c>
      <c r="C30" s="180" t="str">
        <f>STUDENT!B32</f>
        <v>08007</v>
      </c>
      <c r="D30" s="178" t="str">
        <f>STUDENT!E32</f>
        <v>ด.ญ.</v>
      </c>
      <c r="E30" s="181" t="str">
        <f>STUDENT!F32</f>
        <v>สุขทองแท้</v>
      </c>
      <c r="F30" s="280" t="str">
        <f>STUDENT!G32</f>
        <v>พุ่มจันทร์</v>
      </c>
      <c r="G30" s="28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4">
        <f>STUDENT!D33</f>
        <v>23</v>
      </c>
      <c r="C31" s="180" t="str">
        <f>STUDENT!B33</f>
        <v>08008</v>
      </c>
      <c r="D31" s="178" t="str">
        <f>STUDENT!E33</f>
        <v>ด.ญ.</v>
      </c>
      <c r="E31" s="181" t="str">
        <f>STUDENT!F33</f>
        <v>กวินตรา</v>
      </c>
      <c r="F31" s="280" t="str">
        <f>STUDENT!G33</f>
        <v>พงษ์เตรียง</v>
      </c>
      <c r="G31" s="28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4">
        <f>STUDENT!D34</f>
        <v>24</v>
      </c>
      <c r="C32" s="180" t="str">
        <f>STUDENT!B34</f>
        <v>08012</v>
      </c>
      <c r="D32" s="178" t="str">
        <f>STUDENT!E34</f>
        <v>ด.ญ.</v>
      </c>
      <c r="E32" s="181" t="str">
        <f>STUDENT!F34</f>
        <v>รัตนาวดี</v>
      </c>
      <c r="F32" s="280" t="str">
        <f>STUDENT!G34</f>
        <v>สิทธิการ</v>
      </c>
      <c r="G32" s="28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4">
        <f>STUDENT!D35</f>
        <v>25</v>
      </c>
      <c r="C33" s="49" t="str">
        <f>STUDENT!B35</f>
        <v>08013</v>
      </c>
      <c r="D33" s="49" t="str">
        <f>STUDENT!E35</f>
        <v>ด.ญ.</v>
      </c>
      <c r="E33" s="150" t="str">
        <f>STUDENT!F35</f>
        <v>วัชรพร</v>
      </c>
      <c r="F33" s="309" t="str">
        <f>STUDENT!G35</f>
        <v>พร้อมสรรพ</v>
      </c>
      <c r="G33" s="30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4">
        <f>STUDENT!D36</f>
        <v>26</v>
      </c>
      <c r="C34" s="211" t="str">
        <f>STUDENT!B36</f>
        <v>08015</v>
      </c>
      <c r="D34" s="49" t="str">
        <f>STUDENT!E36</f>
        <v>ด.ญ.</v>
      </c>
      <c r="E34" s="150" t="str">
        <f>STUDENT!F36</f>
        <v>สุกัญญา</v>
      </c>
      <c r="F34" s="309" t="str">
        <f>STUDENT!G36</f>
        <v>ทองมาก</v>
      </c>
      <c r="G34" s="30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4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0" t="str">
        <f>STUDENT!F37</f>
        <v xml:space="preserve"> </v>
      </c>
      <c r="F35" s="309" t="str">
        <f>STUDENT!G37</f>
        <v xml:space="preserve"> </v>
      </c>
      <c r="G35" s="30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4" t="str">
        <f>STUDENT!D38</f>
        <v xml:space="preserve"> </v>
      </c>
      <c r="C36" s="211" t="str">
        <f>STUDENT!B38</f>
        <v xml:space="preserve"> </v>
      </c>
      <c r="D36" s="49" t="str">
        <f>STUDENT!E38</f>
        <v xml:space="preserve"> </v>
      </c>
      <c r="E36" s="150" t="str">
        <f>STUDENT!F38</f>
        <v xml:space="preserve"> </v>
      </c>
      <c r="F36" s="309" t="str">
        <f>STUDENT!G38</f>
        <v xml:space="preserve"> </v>
      </c>
      <c r="G36" s="30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4" t="str">
        <f>STUDENT!D39</f>
        <v xml:space="preserve"> </v>
      </c>
      <c r="C37" s="49" t="str">
        <f>STUDENT!B39</f>
        <v xml:space="preserve"> </v>
      </c>
      <c r="D37" s="49" t="str">
        <f>STUDENT!E39</f>
        <v xml:space="preserve"> </v>
      </c>
      <c r="E37" s="150" t="str">
        <f>STUDENT!F39</f>
        <v xml:space="preserve"> </v>
      </c>
      <c r="F37" s="309" t="str">
        <f>STUDENT!G39</f>
        <v xml:space="preserve"> </v>
      </c>
      <c r="G37" s="30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4" t="str">
        <f>STUDENT!D40</f>
        <v xml:space="preserve"> </v>
      </c>
      <c r="C38" s="211" t="str">
        <f>STUDENT!B40</f>
        <v xml:space="preserve"> </v>
      </c>
      <c r="D38" s="49" t="str">
        <f>STUDENT!E40</f>
        <v xml:space="preserve"> </v>
      </c>
      <c r="E38" s="150" t="str">
        <f>STUDENT!F40</f>
        <v xml:space="preserve"> </v>
      </c>
      <c r="F38" s="309" t="str">
        <f>STUDENT!G40</f>
        <v xml:space="preserve"> </v>
      </c>
      <c r="G38" s="30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4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0" t="str">
        <f>STUDENT!F41</f>
        <v xml:space="preserve"> </v>
      </c>
      <c r="F39" s="309" t="str">
        <f>STUDENT!G41</f>
        <v xml:space="preserve"> </v>
      </c>
      <c r="G39" s="30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4" t="str">
        <f>STUDENT!D42</f>
        <v xml:space="preserve"> </v>
      </c>
      <c r="C40" s="211" t="str">
        <f>STUDENT!B42</f>
        <v xml:space="preserve"> </v>
      </c>
      <c r="D40" s="49" t="str">
        <f>STUDENT!E42</f>
        <v xml:space="preserve"> </v>
      </c>
      <c r="E40" s="150" t="str">
        <f>STUDENT!F42</f>
        <v xml:space="preserve"> </v>
      </c>
      <c r="F40" s="309" t="str">
        <f>STUDENT!G42</f>
        <v xml:space="preserve"> </v>
      </c>
      <c r="G40" s="30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4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0" t="str">
        <f>STUDENT!F43</f>
        <v xml:space="preserve"> </v>
      </c>
      <c r="F41" s="309" t="str">
        <f>STUDENT!G43</f>
        <v xml:space="preserve"> </v>
      </c>
      <c r="G41" s="30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4" t="str">
        <f>STUDENT!D44</f>
        <v xml:space="preserve"> </v>
      </c>
      <c r="C42" s="211" t="str">
        <f>STUDENT!B44</f>
        <v xml:space="preserve"> </v>
      </c>
      <c r="D42" s="49" t="str">
        <f>STUDENT!E44</f>
        <v xml:space="preserve"> </v>
      </c>
      <c r="E42" s="150" t="str">
        <f>STUDENT!F44</f>
        <v xml:space="preserve"> </v>
      </c>
      <c r="F42" s="309" t="str">
        <f>STUDENT!G44</f>
        <v xml:space="preserve"> </v>
      </c>
      <c r="G42" s="30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4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0" t="str">
        <f>STUDENT!F45</f>
        <v xml:space="preserve"> </v>
      </c>
      <c r="F43" s="309" t="str">
        <f>STUDENT!G45</f>
        <v xml:space="preserve"> </v>
      </c>
      <c r="G43" s="30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4" t="str">
        <f>STUDENT!D46</f>
        <v xml:space="preserve"> </v>
      </c>
      <c r="C44" s="211" t="str">
        <f>STUDENT!B46</f>
        <v xml:space="preserve"> </v>
      </c>
      <c r="D44" s="49" t="str">
        <f>STUDENT!E46</f>
        <v xml:space="preserve"> </v>
      </c>
      <c r="E44" s="150" t="str">
        <f>STUDENT!F46</f>
        <v xml:space="preserve"> </v>
      </c>
      <c r="F44" s="309" t="str">
        <f>STUDENT!G46</f>
        <v xml:space="preserve"> </v>
      </c>
      <c r="G44" s="30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4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0" t="str">
        <f>STUDENT!F47</f>
        <v xml:space="preserve"> </v>
      </c>
      <c r="F45" s="309" t="str">
        <f>STUDENT!G47</f>
        <v xml:space="preserve"> </v>
      </c>
      <c r="G45" s="30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4" t="str">
        <f>STUDENT!D48</f>
        <v xml:space="preserve"> </v>
      </c>
      <c r="C46" s="211" t="str">
        <f>STUDENT!B48</f>
        <v xml:space="preserve"> </v>
      </c>
      <c r="D46" s="49" t="str">
        <f>STUDENT!E48</f>
        <v xml:space="preserve"> </v>
      </c>
      <c r="E46" s="150" t="str">
        <f>STUDENT!F48</f>
        <v xml:space="preserve"> </v>
      </c>
      <c r="F46" s="309" t="str">
        <f>STUDENT!G48</f>
        <v xml:space="preserve"> </v>
      </c>
      <c r="G46" s="30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34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0" t="str">
        <f>STUDENT!F49</f>
        <v xml:space="preserve"> </v>
      </c>
      <c r="F47" s="309" t="str">
        <f>STUDENT!G49</f>
        <v xml:space="preserve"> </v>
      </c>
      <c r="G47" s="309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34" t="str">
        <f>STUDENT!D50</f>
        <v xml:space="preserve"> </v>
      </c>
      <c r="C48" s="211" t="str">
        <f>STUDENT!B50</f>
        <v xml:space="preserve"> </v>
      </c>
      <c r="D48" s="49" t="str">
        <f>STUDENT!E50</f>
        <v xml:space="preserve"> </v>
      </c>
      <c r="E48" s="150" t="str">
        <f>STUDENT!F50</f>
        <v xml:space="preserve"> </v>
      </c>
      <c r="F48" s="309" t="str">
        <f>STUDENT!G50</f>
        <v xml:space="preserve"> </v>
      </c>
      <c r="G48" s="309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34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0" t="str">
        <f>STUDENT!F51</f>
        <v xml:space="preserve"> </v>
      </c>
      <c r="F49" s="309" t="str">
        <f>STUDENT!G51</f>
        <v xml:space="preserve"> </v>
      </c>
      <c r="G49" s="309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34"/>
      <c r="C50" s="51"/>
      <c r="D50" s="51"/>
      <c r="E50" s="51"/>
      <c r="F50" s="309"/>
      <c r="G50" s="309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_2"/>
  </protectedRanges>
  <mergeCells count="67"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AL10" sqref="AL1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1" width="2.375" style="27" customWidth="1"/>
    <col min="32" max="32" width="2.125" style="27" customWidth="1"/>
    <col min="33" max="36" width="4.375" style="1" hidden="1" customWidth="1"/>
    <col min="37" max="37" width="2.75" style="1" hidden="1" customWidth="1"/>
    <col min="38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4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1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5</v>
      </c>
      <c r="D5" s="282"/>
      <c r="E5" s="282"/>
      <c r="F5" s="282"/>
      <c r="G5" s="282"/>
      <c r="H5" s="282">
        <v>6</v>
      </c>
      <c r="I5" s="282"/>
      <c r="J5" s="282"/>
      <c r="K5" s="282"/>
      <c r="L5" s="282"/>
      <c r="M5" s="282">
        <v>7</v>
      </c>
      <c r="N5" s="282"/>
      <c r="O5" s="282"/>
      <c r="P5" s="282"/>
      <c r="Q5" s="282"/>
      <c r="R5" s="282">
        <v>8</v>
      </c>
      <c r="S5" s="282"/>
      <c r="T5" s="282"/>
      <c r="U5" s="282"/>
      <c r="V5" s="282"/>
      <c r="W5" s="282">
        <v>9</v>
      </c>
      <c r="X5" s="282"/>
      <c r="Y5" s="282"/>
      <c r="Z5" s="282"/>
      <c r="AA5" s="282"/>
      <c r="AB5" s="282">
        <v>10</v>
      </c>
      <c r="AC5" s="282"/>
      <c r="AD5" s="282"/>
      <c r="AE5" s="282"/>
      <c r="AF5" s="282"/>
      <c r="AG5" s="310" t="s">
        <v>55</v>
      </c>
      <c r="AH5" s="311"/>
      <c r="AI5" s="311"/>
      <c r="AJ5" s="311"/>
      <c r="AK5" s="312"/>
    </row>
    <row r="6" spans="1:37" ht="21" customHeight="1" x14ac:dyDescent="0.55000000000000004">
      <c r="A6" s="307"/>
      <c r="B6" s="62" t="s">
        <v>50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319"/>
      <c r="T6" s="319"/>
      <c r="U6" s="319"/>
      <c r="V6" s="320"/>
      <c r="W6" s="296"/>
      <c r="X6" s="319"/>
      <c r="Y6" s="319"/>
      <c r="Z6" s="319"/>
      <c r="AA6" s="320"/>
      <c r="AB6" s="296"/>
      <c r="AC6" s="319"/>
      <c r="AD6" s="319"/>
      <c r="AE6" s="319"/>
      <c r="AF6" s="320"/>
      <c r="AG6" s="313"/>
      <c r="AH6" s="315"/>
      <c r="AI6" s="315"/>
      <c r="AJ6" s="315"/>
      <c r="AK6" s="5"/>
    </row>
    <row r="7" spans="1:37" ht="21" customHeight="1" x14ac:dyDescent="0.55000000000000004">
      <c r="A7" s="307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1"/>
      <c r="AH7" s="322"/>
      <c r="AI7" s="322"/>
      <c r="AJ7" s="318"/>
      <c r="AK7" s="18"/>
    </row>
    <row r="8" spans="1:37" ht="21" customHeight="1" thickBot="1" x14ac:dyDescent="0.6">
      <c r="A8" s="308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/>
      <c r="AG8" s="19"/>
      <c r="AH8" s="19"/>
      <c r="AI8" s="19"/>
      <c r="AJ8" s="19"/>
      <c r="AK8" s="4">
        <f t="shared" ref="AK8:AK33" si="0"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si="0"/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พงค์ทวี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พชรพล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พัชรพล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ภราดร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ภานุพงศ์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ภูมินันท์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รัฐชัย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วงศกร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ศุภกิตติ์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สรวิศิษฏ์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พิมพ์ชนก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ภาวดี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สุขทองแท้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กวินตรา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รัตนาวดี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วัชรพร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4" t="str">
        <f>Time1!B35</f>
        <v xml:space="preserve"> </v>
      </c>
      <c r="B35" s="155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4" t="str">
        <f>Time1!B36</f>
        <v xml:space="preserve"> </v>
      </c>
      <c r="B36" s="155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4" t="str">
        <f>Time1!B37</f>
        <v xml:space="preserve"> </v>
      </c>
      <c r="B37" s="155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4" t="str">
        <f>Time1!B38</f>
        <v xml:space="preserve"> </v>
      </c>
      <c r="B38" s="155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4" t="str">
        <f>Time1!B46</f>
        <v xml:space="preserve"> </v>
      </c>
      <c r="B46" s="155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1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1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1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1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2.1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5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1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11</v>
      </c>
      <c r="D5" s="282"/>
      <c r="E5" s="282"/>
      <c r="F5" s="282"/>
      <c r="G5" s="282"/>
      <c r="H5" s="282">
        <v>12</v>
      </c>
      <c r="I5" s="282"/>
      <c r="J5" s="282"/>
      <c r="K5" s="282"/>
      <c r="L5" s="282"/>
      <c r="M5" s="282">
        <v>13</v>
      </c>
      <c r="N5" s="282"/>
      <c r="O5" s="282"/>
      <c r="P5" s="282"/>
      <c r="Q5" s="282"/>
      <c r="R5" s="282">
        <v>14</v>
      </c>
      <c r="S5" s="282"/>
      <c r="T5" s="282"/>
      <c r="U5" s="282"/>
      <c r="V5" s="282"/>
      <c r="W5" s="282">
        <v>15</v>
      </c>
      <c r="X5" s="282"/>
      <c r="Y5" s="282"/>
      <c r="Z5" s="282"/>
      <c r="AA5" s="282"/>
      <c r="AB5" s="282">
        <v>16</v>
      </c>
      <c r="AC5" s="282"/>
      <c r="AD5" s="282"/>
      <c r="AE5" s="282"/>
      <c r="AF5" s="282"/>
      <c r="AG5" s="311" t="s">
        <v>55</v>
      </c>
      <c r="AH5" s="311"/>
      <c r="AI5" s="311"/>
      <c r="AJ5" s="311"/>
      <c r="AK5" s="311"/>
    </row>
    <row r="6" spans="1:37" ht="21" customHeight="1" x14ac:dyDescent="0.55000000000000004">
      <c r="A6" s="307"/>
      <c r="B6" s="62" t="s">
        <v>50</v>
      </c>
      <c r="C6" s="296"/>
      <c r="D6" s="319"/>
      <c r="E6" s="319"/>
      <c r="F6" s="319"/>
      <c r="G6" s="320"/>
      <c r="H6" s="296"/>
      <c r="I6" s="319"/>
      <c r="J6" s="319"/>
      <c r="K6" s="319"/>
      <c r="L6" s="320"/>
      <c r="M6" s="296"/>
      <c r="N6" s="319"/>
      <c r="O6" s="319"/>
      <c r="P6" s="319"/>
      <c r="Q6" s="320"/>
      <c r="R6" s="296"/>
      <c r="S6" s="319"/>
      <c r="T6" s="319"/>
      <c r="U6" s="319"/>
      <c r="V6" s="320"/>
      <c r="W6" s="296"/>
      <c r="X6" s="319"/>
      <c r="Y6" s="319"/>
      <c r="Z6" s="319"/>
      <c r="AA6" s="320"/>
      <c r="AB6" s="296"/>
      <c r="AC6" s="319"/>
      <c r="AD6" s="319"/>
      <c r="AE6" s="319"/>
      <c r="AF6" s="320"/>
      <c r="AG6" s="313" t="s">
        <v>56</v>
      </c>
      <c r="AH6" s="315" t="s">
        <v>57</v>
      </c>
      <c r="AI6" s="315" t="s">
        <v>58</v>
      </c>
      <c r="AJ6" s="315" t="s">
        <v>154</v>
      </c>
      <c r="AK6" s="13" t="s">
        <v>63</v>
      </c>
    </row>
    <row r="7" spans="1:37" ht="21" customHeight="1" x14ac:dyDescent="0.55000000000000004">
      <c r="A7" s="307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1"/>
      <c r="AH7" s="322"/>
      <c r="AI7" s="322"/>
      <c r="AJ7" s="318"/>
      <c r="AK7" s="18" t="s">
        <v>59</v>
      </c>
    </row>
    <row r="8" spans="1:37" ht="21" customHeight="1" thickBot="1" x14ac:dyDescent="0.6">
      <c r="A8" s="308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4"/>
      <c r="Q8" s="214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4"/>
      <c r="AD8" s="214"/>
      <c r="AE8" s="213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พงค์ทวี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พชรพล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พัชรพล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ภราดร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ภานุพงศ์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ภูมินันท์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รัฐชัย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วงศกร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ศุภกิตติ์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สรวิศิษฏ์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พิมพ์ชนก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ภาวดี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สุขทองแท้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กวินตรา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รัตนาวดี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วัชรพร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สุกัญญา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7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4" t="str">
        <f>Time1!B35</f>
        <v xml:space="preserve"> </v>
      </c>
      <c r="B35" s="155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7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4" t="str">
        <f>Time1!B36</f>
        <v xml:space="preserve"> </v>
      </c>
      <c r="B36" s="155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7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4" t="str">
        <f>Time1!B37</f>
        <v xml:space="preserve"> </v>
      </c>
      <c r="B37" s="155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7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4" t="str">
        <f>Time1!B38</f>
        <v xml:space="preserve"> </v>
      </c>
      <c r="B38" s="155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3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3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3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3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01"/>
      <c r="AA1" s="101" t="s">
        <v>54</v>
      </c>
      <c r="AB1" s="98">
        <v>6</v>
      </c>
    </row>
    <row r="2" spans="1:28" ht="21" customHeight="1" x14ac:dyDescent="0.55000000000000004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55000000000000004">
      <c r="A3" s="301" t="s">
        <v>1</v>
      </c>
      <c r="B3" s="301"/>
      <c r="C3" s="295">
        <f>Time1!C3</f>
        <v>0</v>
      </c>
      <c r="D3" s="334"/>
      <c r="E3" s="334"/>
      <c r="F3" s="334"/>
      <c r="G3" s="334"/>
      <c r="H3" s="300" t="s">
        <v>0</v>
      </c>
      <c r="I3" s="335"/>
      <c r="J3" s="335"/>
      <c r="K3" s="335"/>
      <c r="L3" s="335"/>
      <c r="M3" s="295">
        <f>Time1!F3</f>
        <v>0</v>
      </c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102"/>
      <c r="AA3" s="103" t="s">
        <v>47</v>
      </c>
      <c r="AB3" s="10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5" t="s">
        <v>8</v>
      </c>
      <c r="B5" s="60" t="s">
        <v>49</v>
      </c>
      <c r="C5" s="282">
        <v>17</v>
      </c>
      <c r="D5" s="282"/>
      <c r="E5" s="282"/>
      <c r="F5" s="282"/>
      <c r="G5" s="282"/>
      <c r="H5" s="282">
        <v>18</v>
      </c>
      <c r="I5" s="282"/>
      <c r="J5" s="282"/>
      <c r="K5" s="282"/>
      <c r="L5" s="282"/>
      <c r="M5" s="282">
        <v>19</v>
      </c>
      <c r="N5" s="282"/>
      <c r="O5" s="282"/>
      <c r="P5" s="282"/>
      <c r="Q5" s="282"/>
      <c r="R5" s="329">
        <v>20</v>
      </c>
      <c r="S5" s="330"/>
      <c r="T5" s="330"/>
      <c r="U5" s="330"/>
      <c r="V5" s="331"/>
      <c r="W5" s="332" t="s">
        <v>55</v>
      </c>
      <c r="X5" s="332"/>
      <c r="Y5" s="332"/>
      <c r="Z5" s="332"/>
      <c r="AA5" s="332"/>
      <c r="AB5" s="333"/>
    </row>
    <row r="6" spans="1:28" ht="21" customHeight="1" x14ac:dyDescent="0.55000000000000004">
      <c r="A6" s="307"/>
      <c r="B6" s="62" t="s">
        <v>50</v>
      </c>
      <c r="C6" s="296"/>
      <c r="D6" s="319"/>
      <c r="E6" s="319"/>
      <c r="F6" s="319"/>
      <c r="G6" s="320"/>
      <c r="H6" s="296"/>
      <c r="I6" s="319"/>
      <c r="J6" s="319"/>
      <c r="K6" s="319"/>
      <c r="L6" s="320"/>
      <c r="M6" s="296"/>
      <c r="N6" s="319"/>
      <c r="O6" s="319"/>
      <c r="P6" s="319"/>
      <c r="Q6" s="320"/>
      <c r="R6" s="296"/>
      <c r="S6" s="319"/>
      <c r="T6" s="319"/>
      <c r="U6" s="319"/>
      <c r="V6" s="320"/>
      <c r="W6" s="327" t="s">
        <v>56</v>
      </c>
      <c r="X6" s="323" t="s">
        <v>57</v>
      </c>
      <c r="Y6" s="323" t="s">
        <v>58</v>
      </c>
      <c r="Z6" s="323" t="s">
        <v>154</v>
      </c>
      <c r="AA6" s="105" t="s">
        <v>63</v>
      </c>
      <c r="AB6" s="325" t="s">
        <v>60</v>
      </c>
    </row>
    <row r="7" spans="1:28" ht="21" customHeight="1" x14ac:dyDescent="0.55000000000000004">
      <c r="A7" s="307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328"/>
      <c r="X7" s="324"/>
      <c r="Y7" s="324"/>
      <c r="Z7" s="324"/>
      <c r="AA7" s="106" t="s">
        <v>59</v>
      </c>
      <c r="AB7" s="325"/>
    </row>
    <row r="8" spans="1:28" ht="21" customHeight="1" thickBot="1" x14ac:dyDescent="0.6">
      <c r="A8" s="308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3"/>
      <c r="O8" s="213"/>
      <c r="P8" s="213"/>
      <c r="Q8" s="213"/>
      <c r="R8" s="213"/>
      <c r="S8" s="213"/>
      <c r="T8" s="213"/>
      <c r="U8" s="213"/>
      <c r="V8" s="215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26"/>
    </row>
    <row r="9" spans="1:28" ht="19.899999999999999" customHeight="1" x14ac:dyDescent="0.55000000000000004">
      <c r="A9" s="156">
        <f>Time1!B9</f>
        <v>1</v>
      </c>
      <c r="B9" s="157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7"/>
      <c r="O9" s="157"/>
      <c r="P9" s="157"/>
      <c r="Q9" s="157"/>
      <c r="R9" s="157"/>
      <c r="S9" s="157"/>
      <c r="T9" s="157"/>
      <c r="U9" s="157"/>
      <c r="V9" s="158"/>
      <c r="W9" s="159">
        <f>COUNTIF(C9:V9,"ข")*1+Time1!AB9+Time2!AG9+Time3!AG9</f>
        <v>0</v>
      </c>
      <c r="X9" s="133">
        <f>COUNTIF(C9:V9,"ล")*1+Time1!AC9+Time2!AH9+Time3!AH9</f>
        <v>0</v>
      </c>
      <c r="Y9" s="133">
        <f>COUNTIF(C9:V9,"ป")*1+Time1!AD9+Time2!AI9+Time3!AI9</f>
        <v>0</v>
      </c>
      <c r="Z9" s="133">
        <f>COUNTIF(C9:V9,"น")*1+Time1!AE9+Time2!AJ9+Time3!AJ9</f>
        <v>0</v>
      </c>
      <c r="AA9" s="110">
        <f>SUM(C9:V9)+Time1!AF9+Time2!AK9+Time3!AK9</f>
        <v>0</v>
      </c>
      <c r="AB9" s="160" t="e">
        <f>AA9*100/AA8</f>
        <v>#DIV/0!</v>
      </c>
    </row>
    <row r="10" spans="1:28" ht="19.899999999999999" customHeight="1" x14ac:dyDescent="0.55000000000000004">
      <c r="A10" s="161">
        <f>Time1!B10</f>
        <v>2</v>
      </c>
      <c r="B10" s="5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2"/>
      <c r="W10" s="16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39" t="e">
        <f>AA10*100/AA8</f>
        <v>#DIV/0!</v>
      </c>
    </row>
    <row r="11" spans="1:28" ht="19.899999999999999" customHeight="1" x14ac:dyDescent="0.55000000000000004">
      <c r="A11" s="161">
        <f>Time1!B11</f>
        <v>3</v>
      </c>
      <c r="B11" s="5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2"/>
      <c r="W11" s="16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39" t="e">
        <f>AA11*100/AA8</f>
        <v>#DIV/0!</v>
      </c>
    </row>
    <row r="12" spans="1:28" ht="19.899999999999999" customHeight="1" x14ac:dyDescent="0.55000000000000004">
      <c r="A12" s="161">
        <f>Time1!B12</f>
        <v>4</v>
      </c>
      <c r="B12" s="5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2"/>
      <c r="W12" s="16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39" t="e">
        <f>AA12*100/AA11</f>
        <v>#DIV/0!</v>
      </c>
    </row>
    <row r="13" spans="1:28" ht="19.899999999999999" customHeight="1" x14ac:dyDescent="0.55000000000000004">
      <c r="A13" s="161">
        <f>Time1!B13</f>
        <v>5</v>
      </c>
      <c r="B13" s="5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2"/>
      <c r="W13" s="16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39" t="e">
        <f>AA13*100/AA8</f>
        <v>#DIV/0!</v>
      </c>
    </row>
    <row r="14" spans="1:28" ht="19.899999999999999" customHeight="1" x14ac:dyDescent="0.55000000000000004">
      <c r="A14" s="161">
        <f>Time1!B14</f>
        <v>6</v>
      </c>
      <c r="B14" s="5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2"/>
      <c r="W14" s="16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39" t="e">
        <f>AA14*100/AA8</f>
        <v>#DIV/0!</v>
      </c>
    </row>
    <row r="15" spans="1:28" ht="19.899999999999999" customHeight="1" x14ac:dyDescent="0.55000000000000004">
      <c r="A15" s="161">
        <f>Time1!B15</f>
        <v>7</v>
      </c>
      <c r="B15" s="5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2"/>
      <c r="W15" s="16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39" t="e">
        <f>AA15*100/AA8</f>
        <v>#DIV/0!</v>
      </c>
    </row>
    <row r="16" spans="1:28" ht="19.899999999999999" customHeight="1" x14ac:dyDescent="0.55000000000000004">
      <c r="A16" s="161">
        <f>Time1!B16</f>
        <v>8</v>
      </c>
      <c r="B16" s="5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2"/>
      <c r="W16" s="16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39" t="e">
        <f>AA16*100/AA15</f>
        <v>#DIV/0!</v>
      </c>
    </row>
    <row r="17" spans="1:28" ht="19.899999999999999" customHeight="1" x14ac:dyDescent="0.55000000000000004">
      <c r="A17" s="161">
        <f>Time1!B17</f>
        <v>9</v>
      </c>
      <c r="B17" s="5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2"/>
      <c r="W17" s="16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39" t="e">
        <f>AA17*100/AA8</f>
        <v>#DIV/0!</v>
      </c>
    </row>
    <row r="18" spans="1:28" ht="19.899999999999999" customHeight="1" x14ac:dyDescent="0.55000000000000004">
      <c r="A18" s="161">
        <f>Time1!B18</f>
        <v>10</v>
      </c>
      <c r="B18" s="50" t="str">
        <f>Time1!E18</f>
        <v>พงค์ทวี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2"/>
      <c r="W18" s="16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39" t="e">
        <f>AA18*100/AA8</f>
        <v>#DIV/0!</v>
      </c>
    </row>
    <row r="19" spans="1:28" ht="19.899999999999999" customHeight="1" x14ac:dyDescent="0.55000000000000004">
      <c r="A19" s="161">
        <f>Time1!B19</f>
        <v>11</v>
      </c>
      <c r="B19" s="50" t="str">
        <f>Time1!E19</f>
        <v>พชรพล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2"/>
      <c r="W19" s="16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39" t="e">
        <f>AA19*100/AA8</f>
        <v>#DIV/0!</v>
      </c>
    </row>
    <row r="20" spans="1:28" ht="19.899999999999999" customHeight="1" x14ac:dyDescent="0.55000000000000004">
      <c r="A20" s="161">
        <f>Time1!B20</f>
        <v>12</v>
      </c>
      <c r="B20" s="50" t="str">
        <f>Time1!E20</f>
        <v>พัชรพล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2"/>
      <c r="W20" s="16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39" t="e">
        <f>AA20*100/AA8</f>
        <v>#DIV/0!</v>
      </c>
    </row>
    <row r="21" spans="1:28" ht="19.899999999999999" customHeight="1" x14ac:dyDescent="0.55000000000000004">
      <c r="A21" s="161">
        <f>Time1!B21</f>
        <v>13</v>
      </c>
      <c r="B21" s="50" t="str">
        <f>Time1!E21</f>
        <v>ภราดร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2"/>
      <c r="W21" s="16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39" t="e">
        <f>AA21*100/AA8</f>
        <v>#DIV/0!</v>
      </c>
    </row>
    <row r="22" spans="1:28" ht="19.899999999999999" customHeight="1" x14ac:dyDescent="0.55000000000000004">
      <c r="A22" s="161">
        <f>Time1!B22</f>
        <v>14</v>
      </c>
      <c r="B22" s="50" t="str">
        <f>Time1!E22</f>
        <v>ภานุพงศ์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2"/>
      <c r="W22" s="16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39" t="e">
        <f>AA22*100/AA8</f>
        <v>#DIV/0!</v>
      </c>
    </row>
    <row r="23" spans="1:28" ht="19.899999999999999" customHeight="1" x14ac:dyDescent="0.55000000000000004">
      <c r="A23" s="161">
        <f>Time1!B23</f>
        <v>15</v>
      </c>
      <c r="B23" s="50" t="str">
        <f>Time1!E23</f>
        <v>ภูมินันท์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2"/>
      <c r="W23" s="16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39" t="e">
        <f>AA23*100/AA22</f>
        <v>#DIV/0!</v>
      </c>
    </row>
    <row r="24" spans="1:28" ht="19.899999999999999" customHeight="1" x14ac:dyDescent="0.55000000000000004">
      <c r="A24" s="161">
        <f>Time1!B24</f>
        <v>16</v>
      </c>
      <c r="B24" s="50" t="str">
        <f>Time1!E24</f>
        <v>รัฐชัย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2"/>
      <c r="W24" s="16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39" t="e">
        <f>AA24*100/AA8</f>
        <v>#DIV/0!</v>
      </c>
    </row>
    <row r="25" spans="1:28" ht="19.899999999999999" customHeight="1" x14ac:dyDescent="0.55000000000000004">
      <c r="A25" s="161">
        <f>Time1!B25</f>
        <v>17</v>
      </c>
      <c r="B25" s="50" t="str">
        <f>Time1!E25</f>
        <v>วงศกร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2"/>
      <c r="W25" s="16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39" t="e">
        <f>AA25*100/AA8</f>
        <v>#DIV/0!</v>
      </c>
    </row>
    <row r="26" spans="1:28" ht="19.899999999999999" customHeight="1" x14ac:dyDescent="0.55000000000000004">
      <c r="A26" s="161">
        <f>Time1!B26</f>
        <v>18</v>
      </c>
      <c r="B26" s="50" t="str">
        <f>Time1!E26</f>
        <v>ศุภกิตติ์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2"/>
      <c r="W26" s="16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39" t="e">
        <f>AA26*100/AA8</f>
        <v>#DIV/0!</v>
      </c>
    </row>
    <row r="27" spans="1:28" ht="19.899999999999999" customHeight="1" x14ac:dyDescent="0.55000000000000004">
      <c r="A27" s="161">
        <f>Time1!B27</f>
        <v>19</v>
      </c>
      <c r="B27" s="50" t="str">
        <f>Time1!E27</f>
        <v>สรวิศิษฏ์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2"/>
      <c r="W27" s="16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39" t="e">
        <f>AA27*100/AA8</f>
        <v>#DIV/0!</v>
      </c>
    </row>
    <row r="28" spans="1:28" ht="19.899999999999999" customHeight="1" x14ac:dyDescent="0.55000000000000004">
      <c r="A28" s="161">
        <f>Time1!B28</f>
        <v>20</v>
      </c>
      <c r="B28" s="50" t="str">
        <f>Time1!E28</f>
        <v>พิมพ์ชนก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2"/>
      <c r="W28" s="16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39" t="e">
        <f>AA28*100/AA8</f>
        <v>#DIV/0!</v>
      </c>
    </row>
    <row r="29" spans="1:28" ht="19.899999999999999" customHeight="1" x14ac:dyDescent="0.55000000000000004">
      <c r="A29" s="161">
        <f>Time1!B29</f>
        <v>21</v>
      </c>
      <c r="B29" s="50" t="str">
        <f>Time1!E29</f>
        <v>ภาวดี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2"/>
      <c r="W29" s="16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39" t="e">
        <f>AA29*100/AA8</f>
        <v>#DIV/0!</v>
      </c>
    </row>
    <row r="30" spans="1:28" ht="19.899999999999999" customHeight="1" x14ac:dyDescent="0.55000000000000004">
      <c r="A30" s="161">
        <f>Time1!B30</f>
        <v>22</v>
      </c>
      <c r="B30" s="50" t="str">
        <f>Time1!E30</f>
        <v>สุขทองแท้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2"/>
      <c r="W30" s="16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77" t="e">
        <f>AA30*100/AA8</f>
        <v>#DIV/0!</v>
      </c>
    </row>
    <row r="31" spans="1:28" ht="19.899999999999999" customHeight="1" x14ac:dyDescent="0.55000000000000004">
      <c r="A31" s="161">
        <f>Time1!B31</f>
        <v>23</v>
      </c>
      <c r="B31" s="50" t="str">
        <f>Time1!E31</f>
        <v>กวินตรา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2"/>
      <c r="W31" s="16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77" t="e">
        <f>AA31*100/AA8</f>
        <v>#DIV/0!</v>
      </c>
    </row>
    <row r="32" spans="1:28" ht="19.899999999999999" customHeight="1" x14ac:dyDescent="0.55000000000000004">
      <c r="A32" s="161">
        <f>Time1!B32</f>
        <v>24</v>
      </c>
      <c r="B32" s="50" t="str">
        <f>Time1!E32</f>
        <v>รัตนาวดี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2"/>
      <c r="W32" s="16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77" t="e">
        <f>AA32*100/AA8</f>
        <v>#DIV/0!</v>
      </c>
    </row>
    <row r="33" spans="1:28" ht="19.899999999999999" customHeight="1" x14ac:dyDescent="0.55000000000000004">
      <c r="A33" s="161">
        <f>Time1!B33</f>
        <v>25</v>
      </c>
      <c r="B33" s="50" t="str">
        <f>Time1!E33</f>
        <v>วัชรพร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2"/>
      <c r="W33" s="16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77" t="e">
        <f>AA33*100/AA8</f>
        <v>#DIV/0!</v>
      </c>
    </row>
    <row r="34" spans="1:28" ht="19.899999999999999" customHeight="1" x14ac:dyDescent="0.55000000000000004">
      <c r="A34" s="161">
        <f>Time1!B34</f>
        <v>26</v>
      </c>
      <c r="B34" s="5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2"/>
      <c r="W34" s="16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209" t="e">
        <f t="shared" ref="AB34:AB49" si="0">AA34*100/AA9</f>
        <v>#DIV/0!</v>
      </c>
    </row>
    <row r="35" spans="1:28" ht="19.899999999999999" customHeight="1" x14ac:dyDescent="0.55000000000000004">
      <c r="A35" s="161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2"/>
      <c r="W35" s="16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209" t="e">
        <f t="shared" si="0"/>
        <v>#DIV/0!</v>
      </c>
    </row>
    <row r="36" spans="1:28" ht="19.899999999999999" customHeight="1" x14ac:dyDescent="0.55000000000000004">
      <c r="A36" s="161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2"/>
      <c r="W36" s="16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209" t="e">
        <f t="shared" si="0"/>
        <v>#DIV/0!</v>
      </c>
    </row>
    <row r="37" spans="1:28" ht="19.899999999999999" customHeight="1" x14ac:dyDescent="0.55000000000000004">
      <c r="A37" s="161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2"/>
      <c r="W37" s="16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2">
        <f>SUM(C37:V37)+Time1!AF37+Time2!AK37+Time3!AK37</f>
        <v>0</v>
      </c>
      <c r="AB37" s="209" t="e">
        <f t="shared" si="0"/>
        <v>#DIV/0!</v>
      </c>
    </row>
    <row r="38" spans="1:28" ht="19.899999999999999" customHeight="1" x14ac:dyDescent="0.55000000000000004">
      <c r="A38" s="161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2"/>
      <c r="W38" s="16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2">
        <f>SUM(C38:V38)+Time1!AF38+Time2!AK38+Time3!AK38</f>
        <v>0</v>
      </c>
      <c r="AB38" s="209" t="e">
        <f t="shared" si="0"/>
        <v>#DIV/0!</v>
      </c>
    </row>
    <row r="39" spans="1:28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2"/>
      <c r="W39" s="16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2">
        <f>SUM(C39:V39)+Time1!AF39+Time2!AK39+Time3!AK39</f>
        <v>0</v>
      </c>
      <c r="AB39" s="209" t="e">
        <f t="shared" si="0"/>
        <v>#DIV/0!</v>
      </c>
    </row>
    <row r="40" spans="1:28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2"/>
      <c r="W40" s="163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2">
        <f>SUM(C40:V40)+Time1!AF40+Time2!AK40+Time3!AK40</f>
        <v>0</v>
      </c>
      <c r="AB40" s="209" t="e">
        <f t="shared" si="0"/>
        <v>#DIV/0!</v>
      </c>
    </row>
    <row r="41" spans="1:28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2"/>
      <c r="W41" s="163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2">
        <f>SUM(C41:V41)+Time1!AF41+Time2!AK41+Time3!AK41</f>
        <v>0</v>
      </c>
      <c r="AB41" s="209" t="e">
        <f t="shared" si="0"/>
        <v>#DIV/0!</v>
      </c>
    </row>
    <row r="42" spans="1:28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2"/>
      <c r="W42" s="163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2">
        <f>SUM(C42:V42)+Time1!AF42+Time2!AK42+Time3!AK42</f>
        <v>0</v>
      </c>
      <c r="AB42" s="209" t="e">
        <f t="shared" si="0"/>
        <v>#DIV/0!</v>
      </c>
    </row>
    <row r="43" spans="1:28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2"/>
      <c r="W43" s="163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2">
        <f>SUM(C43:V43)+Time1!AF43+Time2!AK43+Time3!AK43</f>
        <v>0</v>
      </c>
      <c r="AB43" s="209" t="e">
        <f t="shared" si="0"/>
        <v>#DIV/0!</v>
      </c>
    </row>
    <row r="44" spans="1:28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2"/>
      <c r="W44" s="163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2">
        <f>SUM(C44:V44)+Time1!AF44+Time2!AK44+Time3!AK44</f>
        <v>0</v>
      </c>
      <c r="AB44" s="209" t="e">
        <f t="shared" si="0"/>
        <v>#DIV/0!</v>
      </c>
    </row>
    <row r="45" spans="1:28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2"/>
      <c r="W45" s="163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2">
        <f>SUM(C45:V45)+Time1!AF45+Time2!AK45+Time3!AK45</f>
        <v>0</v>
      </c>
      <c r="AB45" s="209" t="e">
        <f t="shared" si="0"/>
        <v>#DIV/0!</v>
      </c>
    </row>
    <row r="46" spans="1:28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2"/>
      <c r="W46" s="163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2">
        <f>SUM(C46:V46)+Time1!AF46+Time2!AK46+Time3!AK46</f>
        <v>0</v>
      </c>
      <c r="AB46" s="209" t="e">
        <f t="shared" si="0"/>
        <v>#DIV/0!</v>
      </c>
    </row>
    <row r="47" spans="1:28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2"/>
      <c r="W47" s="163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2">
        <f>SUM(C47:V47)+Time1!AF47+Time2!AK47+Time3!AK47</f>
        <v>0</v>
      </c>
      <c r="AB47" s="209" t="e">
        <f t="shared" si="0"/>
        <v>#DIV/0!</v>
      </c>
    </row>
    <row r="48" spans="1:28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2"/>
      <c r="W48" s="163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2">
        <f>SUM(C48:V48)+Time1!AF48+Time2!AK48+Time3!AK48</f>
        <v>0</v>
      </c>
      <c r="AB48" s="209" t="e">
        <f t="shared" si="0"/>
        <v>#DIV/0!</v>
      </c>
    </row>
    <row r="49" spans="1:28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2"/>
      <c r="W49" s="163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2">
        <f>SUM(C49:V49)+Time1!AF49+Time2!AK49+Time3!AK49</f>
        <v>0</v>
      </c>
      <c r="AB49" s="209" t="e">
        <f t="shared" si="0"/>
        <v>#DIV/0!</v>
      </c>
    </row>
    <row r="50" spans="1:28" ht="19.899999999999999" customHeight="1" x14ac:dyDescent="0.55000000000000004">
      <c r="A50" s="161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2"/>
      <c r="W50" s="163"/>
      <c r="X50" s="49"/>
      <c r="Y50" s="49"/>
      <c r="Z50" s="49"/>
      <c r="AA50" s="112"/>
      <c r="AB50" s="209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 t="s">
        <v>54</v>
      </c>
      <c r="AC1" s="294"/>
      <c r="AD1" s="250">
        <v>7</v>
      </c>
      <c r="AE1" s="250"/>
    </row>
    <row r="2" spans="1:38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8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300" t="s">
        <v>0</v>
      </c>
      <c r="H3" s="300"/>
      <c r="I3" s="300"/>
      <c r="J3" s="300"/>
      <c r="K3" s="300"/>
      <c r="L3" s="295">
        <f>Time1!F3</f>
        <v>0</v>
      </c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300" t="s">
        <v>47</v>
      </c>
      <c r="AB3" s="300"/>
      <c r="AC3" s="300" t="str">
        <f>Time1!X3</f>
        <v>1</v>
      </c>
      <c r="AD3" s="300"/>
      <c r="AE3" s="300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305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10" t="s">
        <v>55</v>
      </c>
      <c r="AG5" s="311"/>
      <c r="AH5" s="311"/>
      <c r="AI5" s="311"/>
    </row>
    <row r="6" spans="1:38" ht="21" customHeight="1" x14ac:dyDescent="0.55000000000000004">
      <c r="A6" s="307"/>
      <c r="B6" s="62" t="s">
        <v>69</v>
      </c>
      <c r="C6" s="337"/>
      <c r="D6" s="338"/>
      <c r="E6" s="338"/>
      <c r="F6" s="339"/>
      <c r="G6" s="337"/>
      <c r="H6" s="338"/>
      <c r="I6" s="338"/>
      <c r="J6" s="338"/>
      <c r="K6" s="339"/>
      <c r="L6" s="337"/>
      <c r="M6" s="338"/>
      <c r="N6" s="338"/>
      <c r="O6" s="338"/>
      <c r="P6" s="339"/>
      <c r="Q6" s="337"/>
      <c r="R6" s="338"/>
      <c r="S6" s="338"/>
      <c r="T6" s="338"/>
      <c r="U6" s="339"/>
      <c r="V6" s="337"/>
      <c r="W6" s="338"/>
      <c r="X6" s="338"/>
      <c r="Y6" s="338"/>
      <c r="Z6" s="339"/>
      <c r="AA6" s="337"/>
      <c r="AB6" s="338"/>
      <c r="AC6" s="338"/>
      <c r="AD6" s="338"/>
      <c r="AE6" s="339"/>
      <c r="AF6" s="313" t="s">
        <v>56</v>
      </c>
      <c r="AG6" s="315" t="s">
        <v>57</v>
      </c>
      <c r="AH6" s="315" t="s">
        <v>58</v>
      </c>
      <c r="AI6" s="193" t="s">
        <v>63</v>
      </c>
      <c r="AJ6" s="195"/>
      <c r="AK6" s="195"/>
      <c r="AL6" s="195"/>
    </row>
    <row r="7" spans="1:38" ht="21" customHeight="1" thickBot="1" x14ac:dyDescent="0.6">
      <c r="A7" s="307"/>
      <c r="B7" s="62" t="s">
        <v>70</v>
      </c>
      <c r="C7" s="187"/>
      <c r="D7" s="188"/>
      <c r="E7" s="189"/>
      <c r="F7" s="343" t="s">
        <v>87</v>
      </c>
      <c r="G7" s="63"/>
      <c r="H7" s="190"/>
      <c r="I7" s="190"/>
      <c r="J7" s="63"/>
      <c r="K7" s="343" t="s">
        <v>87</v>
      </c>
      <c r="L7" s="63"/>
      <c r="M7" s="190"/>
      <c r="N7" s="190"/>
      <c r="O7" s="63"/>
      <c r="P7" s="343" t="s">
        <v>87</v>
      </c>
      <c r="Q7" s="63"/>
      <c r="R7" s="63"/>
      <c r="S7" s="63"/>
      <c r="T7" s="63"/>
      <c r="U7" s="343" t="s">
        <v>87</v>
      </c>
      <c r="V7" s="63"/>
      <c r="W7" s="63"/>
      <c r="X7" s="63"/>
      <c r="Y7" s="63"/>
      <c r="Z7" s="343" t="s">
        <v>87</v>
      </c>
      <c r="AA7" s="63"/>
      <c r="AB7" s="63"/>
      <c r="AC7" s="63"/>
      <c r="AD7" s="63"/>
      <c r="AE7" s="343" t="s">
        <v>87</v>
      </c>
      <c r="AF7" s="314"/>
      <c r="AG7" s="316"/>
      <c r="AH7" s="316"/>
      <c r="AI7" s="10" t="s">
        <v>59</v>
      </c>
      <c r="AJ7" s="195"/>
      <c r="AK7" s="195"/>
      <c r="AL7" s="195"/>
    </row>
    <row r="8" spans="1:38" ht="21" customHeight="1" thickBot="1" x14ac:dyDescent="0.6">
      <c r="A8" s="308"/>
      <c r="B8" s="65" t="s">
        <v>68</v>
      </c>
      <c r="C8" s="183"/>
      <c r="D8" s="184"/>
      <c r="E8" s="185"/>
      <c r="F8" s="344"/>
      <c r="G8" s="65"/>
      <c r="H8" s="186"/>
      <c r="I8" s="186"/>
      <c r="J8" s="66"/>
      <c r="K8" s="344"/>
      <c r="L8" s="66"/>
      <c r="M8" s="186"/>
      <c r="N8" s="186"/>
      <c r="O8" s="66"/>
      <c r="P8" s="344"/>
      <c r="Q8" s="66"/>
      <c r="R8" s="66"/>
      <c r="S8" s="66"/>
      <c r="T8" s="66"/>
      <c r="U8" s="344"/>
      <c r="V8" s="66"/>
      <c r="W8" s="113"/>
      <c r="X8" s="66"/>
      <c r="Y8" s="66"/>
      <c r="Z8" s="344"/>
      <c r="AA8" s="66"/>
      <c r="AB8" s="66"/>
      <c r="AC8" s="113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5"/>
      <c r="AK8" s="195"/>
      <c r="AL8" s="195"/>
    </row>
    <row r="9" spans="1:38" ht="19.899999999999999" customHeight="1" x14ac:dyDescent="0.55000000000000004">
      <c r="A9" s="156">
        <f>Time1!B9</f>
        <v>1</v>
      </c>
      <c r="B9" s="157" t="str">
        <f>Time1!E9</f>
        <v>ไกรวิชญ์</v>
      </c>
      <c r="C9" s="196"/>
      <c r="D9" s="196"/>
      <c r="E9" s="196"/>
      <c r="F9" s="197">
        <f>SUM(C9:E9)</f>
        <v>0</v>
      </c>
      <c r="G9" s="198"/>
      <c r="H9" s="198"/>
      <c r="I9" s="198"/>
      <c r="J9" s="198"/>
      <c r="K9" s="199">
        <f>SUM(G9:J9)</f>
        <v>0</v>
      </c>
      <c r="L9" s="198"/>
      <c r="M9" s="198"/>
      <c r="N9" s="198"/>
      <c r="O9" s="198"/>
      <c r="P9" s="200">
        <f>SUM(L9:O9)</f>
        <v>0</v>
      </c>
      <c r="Q9" s="198"/>
      <c r="R9" s="198"/>
      <c r="S9" s="198"/>
      <c r="T9" s="198"/>
      <c r="U9" s="200">
        <f>SUM(Q9:T9)</f>
        <v>0</v>
      </c>
      <c r="V9" s="198"/>
      <c r="W9" s="198"/>
      <c r="X9" s="198"/>
      <c r="Y9" s="198"/>
      <c r="Z9" s="200">
        <f>SUM(V9:Y9)</f>
        <v>0</v>
      </c>
      <c r="AA9" s="198"/>
      <c r="AB9" s="198"/>
      <c r="AC9" s="198"/>
      <c r="AD9" s="198"/>
      <c r="AE9" s="201">
        <f>SUM(AA9:AD9)</f>
        <v>0</v>
      </c>
      <c r="AF9" s="202">
        <f t="shared" ref="AF9:AF37" si="0">COUNTIF(C9:AE9,"ข")*2</f>
        <v>0</v>
      </c>
      <c r="AG9" s="202">
        <f t="shared" ref="AG9:AG37" si="1">COUNTIF(C9:AF9,"ล")*2</f>
        <v>0</v>
      </c>
      <c r="AH9" s="202">
        <f t="shared" ref="AH9:AH37" si="2">COUNTIF(C9:AG9,"ป")*2</f>
        <v>0</v>
      </c>
      <c r="AI9" s="202">
        <f t="shared" ref="AI9:AI37" si="3">SUM(C9:AE9)</f>
        <v>0</v>
      </c>
      <c r="AJ9" s="195"/>
      <c r="AK9" s="195"/>
      <c r="AL9" s="195"/>
    </row>
    <row r="10" spans="1:38" ht="19.899999999999999" customHeight="1" x14ac:dyDescent="0.55000000000000004">
      <c r="A10" s="161">
        <f>Time1!B10</f>
        <v>2</v>
      </c>
      <c r="B10" s="50" t="str">
        <f>Time1!E10</f>
        <v>คชินทร์</v>
      </c>
      <c r="C10" s="203"/>
      <c r="D10" s="203"/>
      <c r="E10" s="203"/>
      <c r="F10" s="204">
        <f>SUM(C10:E10)</f>
        <v>0</v>
      </c>
      <c r="G10" s="205"/>
      <c r="H10" s="205"/>
      <c r="I10" s="205"/>
      <c r="J10" s="205"/>
      <c r="K10" s="199">
        <f>SUM(G10:J10)</f>
        <v>0</v>
      </c>
      <c r="L10" s="205"/>
      <c r="M10" s="205"/>
      <c r="N10" s="205"/>
      <c r="O10" s="205"/>
      <c r="P10" s="199">
        <f>SUM(L10:O10)</f>
        <v>0</v>
      </c>
      <c r="Q10" s="205"/>
      <c r="R10" s="205"/>
      <c r="S10" s="205"/>
      <c r="T10" s="205"/>
      <c r="U10" s="199">
        <f>SUM(Q10:T10)</f>
        <v>0</v>
      </c>
      <c r="V10" s="205"/>
      <c r="W10" s="205"/>
      <c r="X10" s="205"/>
      <c r="Y10" s="205"/>
      <c r="Z10" s="199">
        <f>SUM(V10:Y10)</f>
        <v>0</v>
      </c>
      <c r="AA10" s="205"/>
      <c r="AB10" s="205"/>
      <c r="AC10" s="205"/>
      <c r="AD10" s="205"/>
      <c r="AE10" s="199">
        <f>SUM(AA10:AD10)</f>
        <v>0</v>
      </c>
      <c r="AF10" s="135">
        <f t="shared" si="0"/>
        <v>0</v>
      </c>
      <c r="AG10" s="135">
        <f t="shared" si="1"/>
        <v>0</v>
      </c>
      <c r="AH10" s="135">
        <f t="shared" si="2"/>
        <v>0</v>
      </c>
      <c r="AI10" s="135">
        <f t="shared" si="3"/>
        <v>0</v>
      </c>
      <c r="AJ10" s="195"/>
      <c r="AK10" s="195"/>
      <c r="AL10" s="195"/>
    </row>
    <row r="11" spans="1:38" ht="19.899999999999999" customHeight="1" x14ac:dyDescent="0.55000000000000004">
      <c r="A11" s="161">
        <f>Time1!B11</f>
        <v>3</v>
      </c>
      <c r="B11" s="50" t="str">
        <f>Time1!E11</f>
        <v>คเชนทร์</v>
      </c>
      <c r="C11" s="206"/>
      <c r="D11" s="203"/>
      <c r="E11" s="203"/>
      <c r="F11" s="204">
        <f>SUM(D11:E11)</f>
        <v>0</v>
      </c>
      <c r="G11" s="205"/>
      <c r="H11" s="205"/>
      <c r="I11" s="205"/>
      <c r="J11" s="205"/>
      <c r="K11" s="199">
        <f t="shared" ref="K11:K29" si="4">SUM(G11:J11)</f>
        <v>0</v>
      </c>
      <c r="L11" s="205"/>
      <c r="M11" s="205"/>
      <c r="N11" s="205"/>
      <c r="O11" s="205"/>
      <c r="P11" s="199">
        <f t="shared" ref="P11:P29" si="5">SUM(L11:O11)</f>
        <v>0</v>
      </c>
      <c r="Q11" s="205"/>
      <c r="R11" s="205"/>
      <c r="S11" s="205"/>
      <c r="T11" s="205"/>
      <c r="U11" s="199">
        <f t="shared" ref="U11:U29" si="6">SUM(Q11:T11)</f>
        <v>0</v>
      </c>
      <c r="V11" s="205"/>
      <c r="W11" s="205"/>
      <c r="X11" s="205"/>
      <c r="Y11" s="205"/>
      <c r="Z11" s="199">
        <f t="shared" ref="Z11:Z27" si="7">SUM(V11:Y11)</f>
        <v>0</v>
      </c>
      <c r="AA11" s="205"/>
      <c r="AB11" s="205"/>
      <c r="AC11" s="205"/>
      <c r="AD11" s="205"/>
      <c r="AE11" s="199">
        <f t="shared" ref="AE11:AE27" si="8">SUM(AA11:AD11)</f>
        <v>0</v>
      </c>
      <c r="AF11" s="135">
        <f>COUNTIF(D11:AE11,"ข")*2</f>
        <v>0</v>
      </c>
      <c r="AG11" s="135">
        <f>COUNTIF(D11:AF11,"ล")*2</f>
        <v>0</v>
      </c>
      <c r="AH11" s="135">
        <f>COUNTIF(D11:AG11,"ป")*2</f>
        <v>0</v>
      </c>
      <c r="AI11" s="135">
        <f>SUM(D11:AE11)</f>
        <v>0</v>
      </c>
      <c r="AJ11" s="195"/>
      <c r="AK11" s="195"/>
      <c r="AL11" s="195"/>
    </row>
    <row r="12" spans="1:38" ht="19.899999999999999" customHeight="1" x14ac:dyDescent="0.55000000000000004">
      <c r="A12" s="161">
        <f>Time1!B12</f>
        <v>4</v>
      </c>
      <c r="B12" s="50" t="str">
        <f>Time1!E12</f>
        <v>เจนณรงค์</v>
      </c>
      <c r="C12" s="207"/>
      <c r="D12" s="207"/>
      <c r="E12" s="207"/>
      <c r="F12" s="204">
        <f t="shared" ref="F12:F29" si="9">SUM(C12:E12)</f>
        <v>0</v>
      </c>
      <c r="G12" s="205"/>
      <c r="H12" s="205"/>
      <c r="I12" s="205"/>
      <c r="J12" s="205"/>
      <c r="K12" s="199">
        <f t="shared" si="4"/>
        <v>0</v>
      </c>
      <c r="L12" s="205"/>
      <c r="M12" s="205"/>
      <c r="N12" s="205"/>
      <c r="O12" s="205"/>
      <c r="P12" s="199">
        <f t="shared" si="5"/>
        <v>0</v>
      </c>
      <c r="Q12" s="205"/>
      <c r="R12" s="205"/>
      <c r="S12" s="205"/>
      <c r="T12" s="205"/>
      <c r="U12" s="199">
        <f t="shared" si="6"/>
        <v>0</v>
      </c>
      <c r="V12" s="205"/>
      <c r="W12" s="205"/>
      <c r="X12" s="205"/>
      <c r="Y12" s="205"/>
      <c r="Z12" s="199">
        <f t="shared" si="7"/>
        <v>0</v>
      </c>
      <c r="AA12" s="205"/>
      <c r="AB12" s="205"/>
      <c r="AC12" s="205"/>
      <c r="AD12" s="205"/>
      <c r="AE12" s="199">
        <f t="shared" si="8"/>
        <v>0</v>
      </c>
      <c r="AF12" s="135">
        <f t="shared" si="0"/>
        <v>0</v>
      </c>
      <c r="AG12" s="135">
        <f t="shared" si="1"/>
        <v>0</v>
      </c>
      <c r="AH12" s="135">
        <f t="shared" si="2"/>
        <v>0</v>
      </c>
      <c r="AI12" s="135">
        <f t="shared" si="3"/>
        <v>0</v>
      </c>
      <c r="AJ12" s="195"/>
      <c r="AK12" s="195"/>
      <c r="AL12" s="195"/>
    </row>
    <row r="13" spans="1:38" ht="19.899999999999999" customHeight="1" x14ac:dyDescent="0.55000000000000004">
      <c r="A13" s="161">
        <f>Time1!B13</f>
        <v>5</v>
      </c>
      <c r="B13" s="50" t="str">
        <f>Time1!E13</f>
        <v>ณัฐพล</v>
      </c>
      <c r="C13" s="203"/>
      <c r="D13" s="203"/>
      <c r="E13" s="203"/>
      <c r="F13" s="204">
        <f t="shared" si="9"/>
        <v>0</v>
      </c>
      <c r="G13" s="205"/>
      <c r="H13" s="205"/>
      <c r="I13" s="205"/>
      <c r="J13" s="205"/>
      <c r="K13" s="199">
        <f t="shared" si="4"/>
        <v>0</v>
      </c>
      <c r="L13" s="205"/>
      <c r="M13" s="205"/>
      <c r="N13" s="205"/>
      <c r="O13" s="205"/>
      <c r="P13" s="199">
        <f t="shared" si="5"/>
        <v>0</v>
      </c>
      <c r="Q13" s="205"/>
      <c r="R13" s="205"/>
      <c r="S13" s="205"/>
      <c r="T13" s="205"/>
      <c r="U13" s="199">
        <f t="shared" si="6"/>
        <v>0</v>
      </c>
      <c r="V13" s="205"/>
      <c r="W13" s="205"/>
      <c r="X13" s="205"/>
      <c r="Y13" s="205"/>
      <c r="Z13" s="199">
        <f t="shared" si="7"/>
        <v>0</v>
      </c>
      <c r="AA13" s="205"/>
      <c r="AB13" s="205"/>
      <c r="AC13" s="205"/>
      <c r="AD13" s="205"/>
      <c r="AE13" s="199">
        <f t="shared" si="8"/>
        <v>0</v>
      </c>
      <c r="AF13" s="135">
        <f t="shared" si="0"/>
        <v>0</v>
      </c>
      <c r="AG13" s="135">
        <f t="shared" si="1"/>
        <v>0</v>
      </c>
      <c r="AH13" s="135">
        <f t="shared" si="2"/>
        <v>0</v>
      </c>
      <c r="AI13" s="135">
        <f t="shared" si="3"/>
        <v>0</v>
      </c>
      <c r="AJ13" s="195"/>
      <c r="AK13" s="195"/>
      <c r="AL13" s="195"/>
    </row>
    <row r="14" spans="1:38" ht="19.899999999999999" customHeight="1" x14ac:dyDescent="0.55000000000000004">
      <c r="A14" s="161">
        <f>Time1!B14</f>
        <v>6</v>
      </c>
      <c r="B14" s="50" t="str">
        <f>Time1!E14</f>
        <v>ธนกร</v>
      </c>
      <c r="C14" s="203"/>
      <c r="D14" s="203"/>
      <c r="E14" s="203"/>
      <c r="F14" s="204">
        <f t="shared" si="9"/>
        <v>0</v>
      </c>
      <c r="G14" s="205"/>
      <c r="H14" s="205"/>
      <c r="I14" s="205"/>
      <c r="J14" s="205"/>
      <c r="K14" s="199">
        <f t="shared" si="4"/>
        <v>0</v>
      </c>
      <c r="L14" s="205"/>
      <c r="M14" s="205"/>
      <c r="N14" s="205"/>
      <c r="O14" s="205"/>
      <c r="P14" s="199">
        <f t="shared" si="5"/>
        <v>0</v>
      </c>
      <c r="Q14" s="205"/>
      <c r="R14" s="205"/>
      <c r="S14" s="205"/>
      <c r="T14" s="205"/>
      <c r="U14" s="199">
        <f t="shared" si="6"/>
        <v>0</v>
      </c>
      <c r="V14" s="205"/>
      <c r="W14" s="205"/>
      <c r="X14" s="205"/>
      <c r="Y14" s="205"/>
      <c r="Z14" s="199">
        <f t="shared" si="7"/>
        <v>0</v>
      </c>
      <c r="AA14" s="205"/>
      <c r="AB14" s="205"/>
      <c r="AC14" s="205"/>
      <c r="AD14" s="205"/>
      <c r="AE14" s="199">
        <f t="shared" si="8"/>
        <v>0</v>
      </c>
      <c r="AF14" s="135">
        <f t="shared" si="0"/>
        <v>0</v>
      </c>
      <c r="AG14" s="135">
        <f t="shared" si="1"/>
        <v>0</v>
      </c>
      <c r="AH14" s="135">
        <f t="shared" si="2"/>
        <v>0</v>
      </c>
      <c r="AI14" s="135">
        <f t="shared" si="3"/>
        <v>0</v>
      </c>
      <c r="AJ14" s="195"/>
      <c r="AK14" s="195"/>
      <c r="AL14" s="195"/>
    </row>
    <row r="15" spans="1:38" ht="19.899999999999999" customHeight="1" x14ac:dyDescent="0.55000000000000004">
      <c r="A15" s="161">
        <f>Time1!B15</f>
        <v>7</v>
      </c>
      <c r="B15" s="50" t="str">
        <f>Time1!E15</f>
        <v>ธราเทพ</v>
      </c>
      <c r="C15" s="203"/>
      <c r="D15" s="203"/>
      <c r="E15" s="203"/>
      <c r="F15" s="204">
        <f t="shared" si="9"/>
        <v>0</v>
      </c>
      <c r="G15" s="205"/>
      <c r="H15" s="205"/>
      <c r="I15" s="205"/>
      <c r="J15" s="205"/>
      <c r="K15" s="199">
        <f t="shared" si="4"/>
        <v>0</v>
      </c>
      <c r="L15" s="205"/>
      <c r="M15" s="205"/>
      <c r="N15" s="205"/>
      <c r="O15" s="205"/>
      <c r="P15" s="199">
        <f t="shared" si="5"/>
        <v>0</v>
      </c>
      <c r="Q15" s="205"/>
      <c r="R15" s="205"/>
      <c r="S15" s="205"/>
      <c r="T15" s="205"/>
      <c r="U15" s="199">
        <f t="shared" si="6"/>
        <v>0</v>
      </c>
      <c r="V15" s="205"/>
      <c r="W15" s="205"/>
      <c r="X15" s="205"/>
      <c r="Y15" s="205"/>
      <c r="Z15" s="199">
        <f t="shared" si="7"/>
        <v>0</v>
      </c>
      <c r="AA15" s="205"/>
      <c r="AB15" s="205"/>
      <c r="AC15" s="205"/>
      <c r="AD15" s="205"/>
      <c r="AE15" s="199">
        <f t="shared" si="8"/>
        <v>0</v>
      </c>
      <c r="AF15" s="135">
        <f t="shared" si="0"/>
        <v>0</v>
      </c>
      <c r="AG15" s="135">
        <f t="shared" si="1"/>
        <v>0</v>
      </c>
      <c r="AH15" s="135">
        <f t="shared" si="2"/>
        <v>0</v>
      </c>
      <c r="AI15" s="135">
        <f t="shared" si="3"/>
        <v>0</v>
      </c>
      <c r="AJ15" s="195"/>
      <c r="AK15" s="195"/>
      <c r="AL15" s="195"/>
    </row>
    <row r="16" spans="1:38" ht="19.899999999999999" customHeight="1" x14ac:dyDescent="0.55000000000000004">
      <c r="A16" s="161">
        <f>Time1!B16</f>
        <v>8</v>
      </c>
      <c r="B16" s="50" t="str">
        <f>Time1!E16</f>
        <v>ปวรา</v>
      </c>
      <c r="C16" s="169"/>
      <c r="D16" s="169"/>
      <c r="E16" s="169"/>
      <c r="F16" s="116">
        <f t="shared" si="9"/>
        <v>0</v>
      </c>
      <c r="G16" s="49"/>
      <c r="H16" s="49"/>
      <c r="I16" s="49"/>
      <c r="J16" s="49"/>
      <c r="K16" s="115">
        <f t="shared" si="4"/>
        <v>0</v>
      </c>
      <c r="L16" s="49"/>
      <c r="M16" s="49"/>
      <c r="N16" s="49"/>
      <c r="O16" s="49"/>
      <c r="P16" s="115">
        <f t="shared" si="5"/>
        <v>0</v>
      </c>
      <c r="Q16" s="49"/>
      <c r="R16" s="49"/>
      <c r="S16" s="49"/>
      <c r="T16" s="49"/>
      <c r="U16" s="115">
        <f t="shared" si="6"/>
        <v>0</v>
      </c>
      <c r="V16" s="49"/>
      <c r="W16" s="49"/>
      <c r="X16" s="49"/>
      <c r="Y16" s="49"/>
      <c r="Z16" s="115">
        <f t="shared" si="7"/>
        <v>0</v>
      </c>
      <c r="AA16" s="49"/>
      <c r="AB16" s="49"/>
      <c r="AC16" s="49"/>
      <c r="AD16" s="49"/>
      <c r="AE16" s="11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1">
        <f>Time1!B17</f>
        <v>9</v>
      </c>
      <c r="B17" s="174" t="str">
        <f>Time1!E17</f>
        <v>ปัญญากร</v>
      </c>
      <c r="C17" s="166"/>
      <c r="D17" s="166"/>
      <c r="E17" s="166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1">
        <f>Time1!B18</f>
        <v>10</v>
      </c>
      <c r="B18" s="50" t="str">
        <f>Time1!E18</f>
        <v>พงค์ทวี</v>
      </c>
      <c r="C18" s="166"/>
      <c r="D18" s="166"/>
      <c r="E18" s="166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1">
        <f>Time1!B19</f>
        <v>11</v>
      </c>
      <c r="B19" s="50" t="str">
        <f>Time1!E19</f>
        <v>พชรพล</v>
      </c>
      <c r="C19" s="168"/>
      <c r="D19" s="166"/>
      <c r="E19" s="166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1">
        <f>Time1!B20</f>
        <v>12</v>
      </c>
      <c r="B20" s="50" t="str">
        <f>Time1!E20</f>
        <v>พัชรพล</v>
      </c>
      <c r="C20" s="166"/>
      <c r="D20" s="166"/>
      <c r="E20" s="166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1">
        <f>Time1!B21</f>
        <v>13</v>
      </c>
      <c r="B21" s="50" t="str">
        <f>Time1!E21</f>
        <v>ภราดร</v>
      </c>
      <c r="C21" s="166"/>
      <c r="D21" s="166"/>
      <c r="E21" s="166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1">
        <f>Time1!B22</f>
        <v>14</v>
      </c>
      <c r="B22" s="50" t="str">
        <f>Time1!E22</f>
        <v>ภานุพงศ์</v>
      </c>
      <c r="C22" s="169"/>
      <c r="D22" s="166"/>
      <c r="E22" s="166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1">
        <f>Time1!B23</f>
        <v>15</v>
      </c>
      <c r="B23" s="50" t="str">
        <f>Time1!E23</f>
        <v>ภูมินันท์</v>
      </c>
      <c r="C23" s="169"/>
      <c r="D23" s="169"/>
      <c r="E23" s="169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1">
        <f>Time1!B24</f>
        <v>16</v>
      </c>
      <c r="B24" s="50" t="str">
        <f>Time1!E24</f>
        <v>รัฐชัย</v>
      </c>
      <c r="C24" s="166"/>
      <c r="D24" s="166"/>
      <c r="E24" s="166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1">
        <f>Time1!B25</f>
        <v>17</v>
      </c>
      <c r="B25" s="50" t="str">
        <f>Time1!E25</f>
        <v>วงศกร</v>
      </c>
      <c r="C25" s="166"/>
      <c r="D25" s="166"/>
      <c r="E25" s="166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1">
        <f>Time1!B26</f>
        <v>18</v>
      </c>
      <c r="B26" s="50" t="str">
        <f>Time1!E26</f>
        <v>ศุภกิตติ์</v>
      </c>
      <c r="C26" s="169"/>
      <c r="D26" s="169"/>
      <c r="E26" s="169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1">
        <f>Time1!B27</f>
        <v>19</v>
      </c>
      <c r="B27" s="174" t="str">
        <f>Time1!E27</f>
        <v>สรวิศิษฏ์</v>
      </c>
      <c r="C27" s="166"/>
      <c r="D27" s="166"/>
      <c r="E27" s="166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1">
        <f>Time1!B28</f>
        <v>20</v>
      </c>
      <c r="B28" s="174" t="str">
        <f>Time1!E28</f>
        <v>พิมพ์ชนก</v>
      </c>
      <c r="C28" s="169"/>
      <c r="D28" s="169"/>
      <c r="E28" s="169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1">
        <f>Time1!B29</f>
        <v>21</v>
      </c>
      <c r="B29" s="174" t="str">
        <f>Time1!E29</f>
        <v>ภาวดี</v>
      </c>
      <c r="C29" s="166"/>
      <c r="D29" s="166"/>
      <c r="E29" s="166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1">
        <f>Time1!B30</f>
        <v>22</v>
      </c>
      <c r="B30" s="174" t="str">
        <f>Time1!E30</f>
        <v>สุขทองแท้</v>
      </c>
      <c r="C30" s="166"/>
      <c r="D30" s="166"/>
      <c r="E30" s="166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1">
        <f>Time1!B31</f>
        <v>23</v>
      </c>
      <c r="B31" s="174" t="str">
        <f>Time1!E31</f>
        <v>กวินตรา</v>
      </c>
      <c r="C31" s="166"/>
      <c r="D31" s="166"/>
      <c r="E31" s="166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1">
        <f>Time1!B32</f>
        <v>24</v>
      </c>
      <c r="B32" s="174" t="str">
        <f>Time1!E32</f>
        <v>รัตนาวดี</v>
      </c>
      <c r="C32" s="166"/>
      <c r="D32" s="166"/>
      <c r="E32" s="166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1">
        <f>Time1!B33</f>
        <v>25</v>
      </c>
      <c r="B33" s="174" t="str">
        <f>Time1!E33</f>
        <v>วัชรพร</v>
      </c>
      <c r="C33" s="166"/>
      <c r="D33" s="166"/>
      <c r="E33" s="166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1">
        <f>Time1!B34</f>
        <v>26</v>
      </c>
      <c r="B34" s="174" t="str">
        <f>Time1!E34</f>
        <v>สุกัญญา</v>
      </c>
      <c r="C34" s="166"/>
      <c r="D34" s="166"/>
      <c r="E34" s="166"/>
      <c r="F34" s="116">
        <f t="shared" ref="F34:F49" si="18">SUM(C34:E34)</f>
        <v>0</v>
      </c>
      <c r="G34" s="49"/>
      <c r="H34" s="49"/>
      <c r="I34" s="49"/>
      <c r="J34" s="49"/>
      <c r="K34" s="115">
        <f t="shared" ref="K34:K49" si="19">SUM(G34:J34)</f>
        <v>0</v>
      </c>
      <c r="L34" s="49"/>
      <c r="M34" s="49"/>
      <c r="N34" s="49"/>
      <c r="O34" s="49"/>
      <c r="P34" s="115">
        <f t="shared" ref="P34:P49" si="20">SUM(L34:O34)</f>
        <v>0</v>
      </c>
      <c r="Q34" s="49"/>
      <c r="R34" s="49"/>
      <c r="S34" s="49"/>
      <c r="T34" s="49"/>
      <c r="U34" s="115">
        <f t="shared" ref="U34:U49" si="21">SUM(Q34:T34)</f>
        <v>0</v>
      </c>
      <c r="V34" s="49"/>
      <c r="W34" s="49"/>
      <c r="X34" s="49"/>
      <c r="Y34" s="49"/>
      <c r="Z34" s="115">
        <f t="shared" ref="Z34:Z49" si="22">SUM(V34:Y34)</f>
        <v>0</v>
      </c>
      <c r="AA34" s="49"/>
      <c r="AB34" s="49"/>
      <c r="AC34" s="49"/>
      <c r="AD34" s="49"/>
      <c r="AE34" s="115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1" t="str">
        <f>Time1!B35</f>
        <v xml:space="preserve"> </v>
      </c>
      <c r="B35" s="174" t="str">
        <f>Time1!E35</f>
        <v xml:space="preserve"> </v>
      </c>
      <c r="C35" s="166"/>
      <c r="D35" s="166"/>
      <c r="E35" s="166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1" t="str">
        <f>Time1!B36</f>
        <v xml:space="preserve"> </v>
      </c>
      <c r="B36" s="174" t="str">
        <f>Time1!E36</f>
        <v xml:space="preserve"> </v>
      </c>
      <c r="C36" s="166"/>
      <c r="D36" s="166"/>
      <c r="E36" s="166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1" t="str">
        <f>Time1!B37</f>
        <v xml:space="preserve"> </v>
      </c>
      <c r="B37" s="174" t="str">
        <f>Time1!E37</f>
        <v xml:space="preserve"> </v>
      </c>
      <c r="C37" s="166"/>
      <c r="D37" s="166"/>
      <c r="E37" s="166"/>
      <c r="F37" s="116">
        <f t="shared" si="18"/>
        <v>0</v>
      </c>
      <c r="G37" s="49"/>
      <c r="H37" s="49"/>
      <c r="I37" s="49"/>
      <c r="J37" s="49"/>
      <c r="K37" s="115">
        <f t="shared" si="19"/>
        <v>0</v>
      </c>
      <c r="L37" s="49"/>
      <c r="M37" s="49"/>
      <c r="N37" s="49"/>
      <c r="O37" s="49"/>
      <c r="P37" s="115">
        <f t="shared" si="20"/>
        <v>0</v>
      </c>
      <c r="Q37" s="49"/>
      <c r="R37" s="49"/>
      <c r="S37" s="49"/>
      <c r="T37" s="49"/>
      <c r="U37" s="115">
        <f t="shared" si="21"/>
        <v>0</v>
      </c>
      <c r="V37" s="49"/>
      <c r="W37" s="49"/>
      <c r="X37" s="49"/>
      <c r="Y37" s="49"/>
      <c r="Z37" s="115">
        <f t="shared" si="22"/>
        <v>0</v>
      </c>
      <c r="AA37" s="49"/>
      <c r="AB37" s="49"/>
      <c r="AC37" s="49"/>
      <c r="AD37" s="49"/>
      <c r="AE37" s="11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1" t="str">
        <f>Time1!B38</f>
        <v xml:space="preserve"> </v>
      </c>
      <c r="B38" s="174" t="str">
        <f>Time1!E38</f>
        <v xml:space="preserve"> </v>
      </c>
      <c r="C38" s="166"/>
      <c r="D38" s="166"/>
      <c r="E38" s="166"/>
      <c r="F38" s="116">
        <f t="shared" si="18"/>
        <v>0</v>
      </c>
      <c r="G38" s="49"/>
      <c r="H38" s="49"/>
      <c r="I38" s="49"/>
      <c r="J38" s="49"/>
      <c r="K38" s="115">
        <f t="shared" si="19"/>
        <v>0</v>
      </c>
      <c r="L38" s="49"/>
      <c r="M38" s="49"/>
      <c r="N38" s="49"/>
      <c r="O38" s="49"/>
      <c r="P38" s="115">
        <f t="shared" si="20"/>
        <v>0</v>
      </c>
      <c r="Q38" s="49"/>
      <c r="R38" s="49"/>
      <c r="S38" s="49"/>
      <c r="T38" s="49"/>
      <c r="U38" s="115">
        <f t="shared" si="21"/>
        <v>0</v>
      </c>
      <c r="V38" s="49"/>
      <c r="W38" s="49"/>
      <c r="X38" s="49"/>
      <c r="Y38" s="49"/>
      <c r="Z38" s="115">
        <f t="shared" si="22"/>
        <v>0</v>
      </c>
      <c r="AA38" s="49"/>
      <c r="AB38" s="49"/>
      <c r="AC38" s="49"/>
      <c r="AD38" s="49"/>
      <c r="AE38" s="115">
        <f t="shared" si="23"/>
        <v>0</v>
      </c>
    </row>
    <row r="39" spans="1:35" ht="19.899999999999999" customHeight="1" x14ac:dyDescent="0.55000000000000004">
      <c r="A39" s="161" t="str">
        <f>Time1!B39</f>
        <v xml:space="preserve"> </v>
      </c>
      <c r="B39" s="174" t="str">
        <f>Time1!E39</f>
        <v xml:space="preserve"> </v>
      </c>
      <c r="C39" s="166"/>
      <c r="D39" s="166"/>
      <c r="E39" s="166"/>
      <c r="F39" s="116">
        <f t="shared" si="18"/>
        <v>0</v>
      </c>
      <c r="G39" s="49"/>
      <c r="H39" s="49"/>
      <c r="I39" s="49"/>
      <c r="J39" s="49"/>
      <c r="K39" s="115">
        <f t="shared" si="19"/>
        <v>0</v>
      </c>
      <c r="L39" s="49"/>
      <c r="M39" s="49"/>
      <c r="N39" s="49"/>
      <c r="O39" s="49"/>
      <c r="P39" s="115">
        <f t="shared" si="20"/>
        <v>0</v>
      </c>
      <c r="Q39" s="49"/>
      <c r="R39" s="49"/>
      <c r="S39" s="49"/>
      <c r="T39" s="49"/>
      <c r="U39" s="115">
        <f t="shared" si="21"/>
        <v>0</v>
      </c>
      <c r="V39" s="49"/>
      <c r="W39" s="49"/>
      <c r="X39" s="49"/>
      <c r="Y39" s="49"/>
      <c r="Z39" s="115">
        <f t="shared" si="22"/>
        <v>0</v>
      </c>
      <c r="AA39" s="49"/>
      <c r="AB39" s="49"/>
      <c r="AC39" s="49"/>
      <c r="AD39" s="49"/>
      <c r="AE39" s="115">
        <f t="shared" si="23"/>
        <v>0</v>
      </c>
    </row>
    <row r="40" spans="1:35" ht="19.899999999999999" customHeight="1" x14ac:dyDescent="0.55000000000000004">
      <c r="A40" s="161" t="str">
        <f>Time1!B40</f>
        <v xml:space="preserve"> </v>
      </c>
      <c r="B40" s="174" t="str">
        <f>Time1!E40</f>
        <v xml:space="preserve"> </v>
      </c>
      <c r="C40" s="166"/>
      <c r="D40" s="166"/>
      <c r="E40" s="166"/>
      <c r="F40" s="116">
        <f t="shared" si="18"/>
        <v>0</v>
      </c>
      <c r="G40" s="49"/>
      <c r="H40" s="49"/>
      <c r="I40" s="49"/>
      <c r="J40" s="49"/>
      <c r="K40" s="115">
        <f t="shared" si="19"/>
        <v>0</v>
      </c>
      <c r="L40" s="49"/>
      <c r="M40" s="49"/>
      <c r="N40" s="49"/>
      <c r="O40" s="49"/>
      <c r="P40" s="115">
        <f t="shared" si="20"/>
        <v>0</v>
      </c>
      <c r="Q40" s="49"/>
      <c r="R40" s="49"/>
      <c r="S40" s="49"/>
      <c r="T40" s="49"/>
      <c r="U40" s="115">
        <f t="shared" si="21"/>
        <v>0</v>
      </c>
      <c r="V40" s="49"/>
      <c r="W40" s="49"/>
      <c r="X40" s="49"/>
      <c r="Y40" s="49"/>
      <c r="Z40" s="115">
        <f t="shared" si="22"/>
        <v>0</v>
      </c>
      <c r="AA40" s="49"/>
      <c r="AB40" s="49"/>
      <c r="AC40" s="49"/>
      <c r="AD40" s="49"/>
      <c r="AE40" s="115">
        <f t="shared" si="23"/>
        <v>0</v>
      </c>
    </row>
    <row r="41" spans="1:35" ht="19.899999999999999" customHeight="1" x14ac:dyDescent="0.55000000000000004">
      <c r="A41" s="161" t="str">
        <f>Time1!B41</f>
        <v xml:space="preserve"> </v>
      </c>
      <c r="B41" s="174" t="str">
        <f>Time1!E41</f>
        <v xml:space="preserve"> </v>
      </c>
      <c r="C41" s="166"/>
      <c r="D41" s="166"/>
      <c r="E41" s="166"/>
      <c r="F41" s="116">
        <f t="shared" si="18"/>
        <v>0</v>
      </c>
      <c r="G41" s="49"/>
      <c r="H41" s="49"/>
      <c r="I41" s="49"/>
      <c r="J41" s="49"/>
      <c r="K41" s="115">
        <f t="shared" si="19"/>
        <v>0</v>
      </c>
      <c r="L41" s="49"/>
      <c r="M41" s="49"/>
      <c r="N41" s="49"/>
      <c r="O41" s="49"/>
      <c r="P41" s="115">
        <f t="shared" si="20"/>
        <v>0</v>
      </c>
      <c r="Q41" s="49"/>
      <c r="R41" s="49"/>
      <c r="S41" s="49"/>
      <c r="T41" s="49"/>
      <c r="U41" s="115">
        <f t="shared" si="21"/>
        <v>0</v>
      </c>
      <c r="V41" s="49"/>
      <c r="W41" s="49"/>
      <c r="X41" s="49"/>
      <c r="Y41" s="49"/>
      <c r="Z41" s="115">
        <f t="shared" si="22"/>
        <v>0</v>
      </c>
      <c r="AA41" s="49"/>
      <c r="AB41" s="49"/>
      <c r="AC41" s="49"/>
      <c r="AD41" s="49"/>
      <c r="AE41" s="115">
        <f t="shared" si="23"/>
        <v>0</v>
      </c>
    </row>
    <row r="42" spans="1:35" ht="19.899999999999999" customHeight="1" x14ac:dyDescent="0.55000000000000004">
      <c r="A42" s="161" t="str">
        <f>Time1!B42</f>
        <v xml:space="preserve"> </v>
      </c>
      <c r="B42" s="174" t="str">
        <f>Time1!E42</f>
        <v xml:space="preserve"> </v>
      </c>
      <c r="C42" s="166"/>
      <c r="D42" s="166"/>
      <c r="E42" s="166"/>
      <c r="F42" s="116">
        <f t="shared" si="18"/>
        <v>0</v>
      </c>
      <c r="G42" s="49"/>
      <c r="H42" s="49"/>
      <c r="I42" s="49"/>
      <c r="J42" s="49"/>
      <c r="K42" s="115">
        <f t="shared" si="19"/>
        <v>0</v>
      </c>
      <c r="L42" s="49"/>
      <c r="M42" s="49"/>
      <c r="N42" s="49"/>
      <c r="O42" s="49"/>
      <c r="P42" s="115">
        <f t="shared" si="20"/>
        <v>0</v>
      </c>
      <c r="Q42" s="49"/>
      <c r="R42" s="49"/>
      <c r="S42" s="49"/>
      <c r="T42" s="49"/>
      <c r="U42" s="115">
        <f t="shared" si="21"/>
        <v>0</v>
      </c>
      <c r="V42" s="49"/>
      <c r="W42" s="49"/>
      <c r="X42" s="49"/>
      <c r="Y42" s="49"/>
      <c r="Z42" s="115">
        <f t="shared" si="22"/>
        <v>0</v>
      </c>
      <c r="AA42" s="49"/>
      <c r="AB42" s="49"/>
      <c r="AC42" s="49"/>
      <c r="AD42" s="49"/>
      <c r="AE42" s="115">
        <f t="shared" si="23"/>
        <v>0</v>
      </c>
    </row>
    <row r="43" spans="1:35" ht="19.899999999999999" customHeight="1" x14ac:dyDescent="0.55000000000000004">
      <c r="A43" s="161" t="str">
        <f>Time1!B43</f>
        <v xml:space="preserve"> </v>
      </c>
      <c r="B43" s="174" t="str">
        <f>Time1!E43</f>
        <v xml:space="preserve"> </v>
      </c>
      <c r="C43" s="166"/>
      <c r="D43" s="166"/>
      <c r="E43" s="166"/>
      <c r="F43" s="116">
        <f t="shared" si="18"/>
        <v>0</v>
      </c>
      <c r="G43" s="49"/>
      <c r="H43" s="49"/>
      <c r="I43" s="49"/>
      <c r="J43" s="49"/>
      <c r="K43" s="115">
        <f t="shared" si="19"/>
        <v>0</v>
      </c>
      <c r="L43" s="49"/>
      <c r="M43" s="49"/>
      <c r="N43" s="49"/>
      <c r="O43" s="49"/>
      <c r="P43" s="115">
        <f t="shared" si="20"/>
        <v>0</v>
      </c>
      <c r="Q43" s="49"/>
      <c r="R43" s="49"/>
      <c r="S43" s="49"/>
      <c r="T43" s="49"/>
      <c r="U43" s="115">
        <f t="shared" si="21"/>
        <v>0</v>
      </c>
      <c r="V43" s="49"/>
      <c r="W43" s="49"/>
      <c r="X43" s="49"/>
      <c r="Y43" s="49"/>
      <c r="Z43" s="115">
        <f t="shared" si="22"/>
        <v>0</v>
      </c>
      <c r="AA43" s="49"/>
      <c r="AB43" s="49"/>
      <c r="AC43" s="49"/>
      <c r="AD43" s="49"/>
      <c r="AE43" s="115">
        <f t="shared" si="23"/>
        <v>0</v>
      </c>
    </row>
    <row r="44" spans="1:35" ht="19.899999999999999" customHeight="1" x14ac:dyDescent="0.55000000000000004">
      <c r="A44" s="161" t="str">
        <f>Time1!B44</f>
        <v xml:space="preserve"> </v>
      </c>
      <c r="B44" s="174" t="str">
        <f>Time1!E44</f>
        <v xml:space="preserve"> </v>
      </c>
      <c r="C44" s="166"/>
      <c r="D44" s="166"/>
      <c r="E44" s="166"/>
      <c r="F44" s="116">
        <f t="shared" si="18"/>
        <v>0</v>
      </c>
      <c r="G44" s="49"/>
      <c r="H44" s="49"/>
      <c r="I44" s="49"/>
      <c r="J44" s="49"/>
      <c r="K44" s="115">
        <f t="shared" si="19"/>
        <v>0</v>
      </c>
      <c r="L44" s="49"/>
      <c r="M44" s="49"/>
      <c r="N44" s="49"/>
      <c r="O44" s="49"/>
      <c r="P44" s="115">
        <f t="shared" si="20"/>
        <v>0</v>
      </c>
      <c r="Q44" s="49"/>
      <c r="R44" s="49"/>
      <c r="S44" s="49"/>
      <c r="T44" s="49"/>
      <c r="U44" s="115">
        <f t="shared" si="21"/>
        <v>0</v>
      </c>
      <c r="V44" s="49"/>
      <c r="W44" s="49"/>
      <c r="X44" s="49"/>
      <c r="Y44" s="49"/>
      <c r="Z44" s="115">
        <f t="shared" si="22"/>
        <v>0</v>
      </c>
      <c r="AA44" s="49"/>
      <c r="AB44" s="49"/>
      <c r="AC44" s="49"/>
      <c r="AD44" s="49"/>
      <c r="AE44" s="115">
        <f t="shared" si="23"/>
        <v>0</v>
      </c>
    </row>
    <row r="45" spans="1:35" ht="19.899999999999999" customHeight="1" x14ac:dyDescent="0.55000000000000004">
      <c r="A45" s="161" t="str">
        <f>Time1!B45</f>
        <v xml:space="preserve"> </v>
      </c>
      <c r="B45" s="174" t="str">
        <f>Time1!E45</f>
        <v xml:space="preserve"> </v>
      </c>
      <c r="C45" s="166"/>
      <c r="D45" s="166"/>
      <c r="E45" s="166"/>
      <c r="F45" s="116">
        <f t="shared" si="18"/>
        <v>0</v>
      </c>
      <c r="G45" s="49"/>
      <c r="H45" s="49"/>
      <c r="I45" s="49"/>
      <c r="J45" s="49"/>
      <c r="K45" s="115">
        <f t="shared" si="19"/>
        <v>0</v>
      </c>
      <c r="L45" s="49"/>
      <c r="M45" s="49"/>
      <c r="N45" s="49"/>
      <c r="O45" s="49"/>
      <c r="P45" s="115">
        <f t="shared" si="20"/>
        <v>0</v>
      </c>
      <c r="Q45" s="49"/>
      <c r="R45" s="49"/>
      <c r="S45" s="49"/>
      <c r="T45" s="49"/>
      <c r="U45" s="115">
        <f t="shared" si="21"/>
        <v>0</v>
      </c>
      <c r="V45" s="49"/>
      <c r="W45" s="49"/>
      <c r="X45" s="49"/>
      <c r="Y45" s="49"/>
      <c r="Z45" s="115">
        <f t="shared" si="22"/>
        <v>0</v>
      </c>
      <c r="AA45" s="49"/>
      <c r="AB45" s="49"/>
      <c r="AC45" s="49"/>
      <c r="AD45" s="49"/>
      <c r="AE45" s="115">
        <f t="shared" si="23"/>
        <v>0</v>
      </c>
    </row>
    <row r="46" spans="1:35" ht="19.899999999999999" customHeight="1" x14ac:dyDescent="0.55000000000000004">
      <c r="A46" s="161" t="str">
        <f>Time1!B46</f>
        <v xml:space="preserve"> </v>
      </c>
      <c r="B46" s="174" t="str">
        <f>Time1!E46</f>
        <v xml:space="preserve"> </v>
      </c>
      <c r="C46" s="166"/>
      <c r="D46" s="166"/>
      <c r="E46" s="166"/>
      <c r="F46" s="116">
        <f t="shared" si="18"/>
        <v>0</v>
      </c>
      <c r="G46" s="49"/>
      <c r="H46" s="49"/>
      <c r="I46" s="49"/>
      <c r="J46" s="49"/>
      <c r="K46" s="115">
        <f t="shared" si="19"/>
        <v>0</v>
      </c>
      <c r="L46" s="49"/>
      <c r="M46" s="49"/>
      <c r="N46" s="49"/>
      <c r="O46" s="49"/>
      <c r="P46" s="115">
        <f t="shared" si="20"/>
        <v>0</v>
      </c>
      <c r="Q46" s="49"/>
      <c r="R46" s="49"/>
      <c r="S46" s="49"/>
      <c r="T46" s="49"/>
      <c r="U46" s="115">
        <f t="shared" si="21"/>
        <v>0</v>
      </c>
      <c r="V46" s="49"/>
      <c r="W46" s="49"/>
      <c r="X46" s="49"/>
      <c r="Y46" s="49"/>
      <c r="Z46" s="115">
        <f t="shared" si="22"/>
        <v>0</v>
      </c>
      <c r="AA46" s="49"/>
      <c r="AB46" s="49"/>
      <c r="AC46" s="49"/>
      <c r="AD46" s="49"/>
      <c r="AE46" s="115">
        <f t="shared" si="23"/>
        <v>0</v>
      </c>
    </row>
    <row r="47" spans="1:35" ht="19.899999999999999" customHeight="1" x14ac:dyDescent="0.55000000000000004">
      <c r="A47" s="161" t="str">
        <f>Time1!B47</f>
        <v xml:space="preserve"> </v>
      </c>
      <c r="B47" s="174" t="str">
        <f>Time1!E47</f>
        <v xml:space="preserve"> </v>
      </c>
      <c r="C47" s="166"/>
      <c r="D47" s="166"/>
      <c r="E47" s="166"/>
      <c r="F47" s="116">
        <f t="shared" si="18"/>
        <v>0</v>
      </c>
      <c r="G47" s="49"/>
      <c r="H47" s="49"/>
      <c r="I47" s="49"/>
      <c r="J47" s="49"/>
      <c r="K47" s="115">
        <f t="shared" si="19"/>
        <v>0</v>
      </c>
      <c r="L47" s="49"/>
      <c r="M47" s="49"/>
      <c r="N47" s="49"/>
      <c r="O47" s="49"/>
      <c r="P47" s="115">
        <f t="shared" si="20"/>
        <v>0</v>
      </c>
      <c r="Q47" s="49"/>
      <c r="R47" s="49"/>
      <c r="S47" s="49"/>
      <c r="T47" s="49"/>
      <c r="U47" s="115">
        <f t="shared" si="21"/>
        <v>0</v>
      </c>
      <c r="V47" s="49"/>
      <c r="W47" s="49"/>
      <c r="X47" s="49"/>
      <c r="Y47" s="49"/>
      <c r="Z47" s="115">
        <f t="shared" si="22"/>
        <v>0</v>
      </c>
      <c r="AA47" s="49"/>
      <c r="AB47" s="49"/>
      <c r="AC47" s="49"/>
      <c r="AD47" s="49"/>
      <c r="AE47" s="115">
        <f t="shared" si="23"/>
        <v>0</v>
      </c>
    </row>
    <row r="48" spans="1:35" ht="19.899999999999999" customHeight="1" x14ac:dyDescent="0.55000000000000004">
      <c r="A48" s="161" t="str">
        <f>Time1!B48</f>
        <v xml:space="preserve"> </v>
      </c>
      <c r="B48" s="174" t="str">
        <f>Time1!E48</f>
        <v xml:space="preserve"> </v>
      </c>
      <c r="C48" s="166"/>
      <c r="D48" s="166"/>
      <c r="E48" s="166"/>
      <c r="F48" s="116">
        <f t="shared" si="18"/>
        <v>0</v>
      </c>
      <c r="G48" s="49"/>
      <c r="H48" s="49"/>
      <c r="I48" s="49"/>
      <c r="J48" s="49"/>
      <c r="K48" s="115">
        <f t="shared" si="19"/>
        <v>0</v>
      </c>
      <c r="L48" s="49"/>
      <c r="M48" s="49"/>
      <c r="N48" s="49"/>
      <c r="O48" s="49"/>
      <c r="P48" s="115">
        <f t="shared" si="20"/>
        <v>0</v>
      </c>
      <c r="Q48" s="49"/>
      <c r="R48" s="49"/>
      <c r="S48" s="49"/>
      <c r="T48" s="49"/>
      <c r="U48" s="115">
        <f t="shared" si="21"/>
        <v>0</v>
      </c>
      <c r="V48" s="49"/>
      <c r="W48" s="49"/>
      <c r="X48" s="49"/>
      <c r="Y48" s="49"/>
      <c r="Z48" s="115">
        <f t="shared" si="22"/>
        <v>0</v>
      </c>
      <c r="AA48" s="49"/>
      <c r="AB48" s="49"/>
      <c r="AC48" s="49"/>
      <c r="AD48" s="49"/>
      <c r="AE48" s="115">
        <f t="shared" si="23"/>
        <v>0</v>
      </c>
    </row>
    <row r="49" spans="1:31" ht="19.899999999999999" customHeight="1" x14ac:dyDescent="0.55000000000000004">
      <c r="A49" s="161" t="str">
        <f>Time1!B49</f>
        <v xml:space="preserve"> </v>
      </c>
      <c r="B49" s="174" t="str">
        <f>Time1!E49</f>
        <v xml:space="preserve"> </v>
      </c>
      <c r="C49" s="166"/>
      <c r="D49" s="166"/>
      <c r="E49" s="166"/>
      <c r="F49" s="116">
        <f t="shared" si="18"/>
        <v>0</v>
      </c>
      <c r="G49" s="49"/>
      <c r="H49" s="49"/>
      <c r="I49" s="49"/>
      <c r="J49" s="49"/>
      <c r="K49" s="115">
        <f t="shared" si="19"/>
        <v>0</v>
      </c>
      <c r="L49" s="49"/>
      <c r="M49" s="49"/>
      <c r="N49" s="49"/>
      <c r="O49" s="49"/>
      <c r="P49" s="115">
        <f t="shared" si="20"/>
        <v>0</v>
      </c>
      <c r="Q49" s="49"/>
      <c r="R49" s="49"/>
      <c r="S49" s="49"/>
      <c r="T49" s="49"/>
      <c r="U49" s="115">
        <f t="shared" si="21"/>
        <v>0</v>
      </c>
      <c r="V49" s="49"/>
      <c r="W49" s="49"/>
      <c r="X49" s="49"/>
      <c r="Y49" s="49"/>
      <c r="Z49" s="115">
        <f t="shared" si="22"/>
        <v>0</v>
      </c>
      <c r="AA49" s="49"/>
      <c r="AB49" s="49"/>
      <c r="AC49" s="49"/>
      <c r="AD49" s="49"/>
      <c r="AE49" s="115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118" t="s">
        <v>54</v>
      </c>
      <c r="Y1" s="119">
        <v>8</v>
      </c>
    </row>
    <row r="2" spans="1:29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295"/>
      <c r="I3" s="300" t="s">
        <v>0</v>
      </c>
      <c r="J3" s="300"/>
      <c r="K3" s="300"/>
      <c r="L3" s="300"/>
      <c r="M3" s="300"/>
      <c r="N3" s="120">
        <f>Time1!F3</f>
        <v>0</v>
      </c>
      <c r="O3" s="120"/>
      <c r="P3" s="295">
        <f>STUDENT!E4</f>
        <v>0</v>
      </c>
      <c r="Q3" s="295"/>
      <c r="R3" s="295"/>
      <c r="S3" s="295"/>
      <c r="T3" s="295"/>
      <c r="U3" s="295"/>
      <c r="V3" s="295"/>
      <c r="W3" s="120"/>
      <c r="X3" s="120" t="s">
        <v>47</v>
      </c>
      <c r="Y3" s="121" t="str">
        <f>Time1!X3</f>
        <v>1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00"/>
      <c r="M4" s="300"/>
      <c r="N4" s="336"/>
      <c r="O4" s="336"/>
      <c r="P4" s="336"/>
      <c r="Q4" s="336"/>
      <c r="R4" s="336"/>
      <c r="S4" s="336"/>
      <c r="T4" s="336"/>
      <c r="U4" s="336"/>
      <c r="V4" s="300"/>
      <c r="W4" s="336"/>
      <c r="X4" s="336"/>
      <c r="Y4" s="336"/>
    </row>
    <row r="5" spans="1:29" ht="21" customHeight="1" x14ac:dyDescent="0.55000000000000004">
      <c r="A5" s="305" t="s">
        <v>8</v>
      </c>
      <c r="B5" s="60" t="s">
        <v>67</v>
      </c>
      <c r="C5" s="283" t="s">
        <v>86</v>
      </c>
      <c r="D5" s="284"/>
      <c r="E5" s="284"/>
      <c r="F5" s="284"/>
      <c r="G5" s="284"/>
      <c r="H5" s="284"/>
      <c r="I5" s="284"/>
      <c r="J5" s="284"/>
      <c r="K5" s="284"/>
      <c r="L5" s="285"/>
      <c r="M5" s="348" t="s">
        <v>151</v>
      </c>
      <c r="N5" s="122" t="s">
        <v>68</v>
      </c>
      <c r="O5" s="123"/>
      <c r="P5" s="350" t="s">
        <v>152</v>
      </c>
      <c r="Q5" s="124"/>
      <c r="R5" s="353" t="s">
        <v>153</v>
      </c>
      <c r="S5" s="354"/>
      <c r="T5" s="354"/>
      <c r="U5" s="350"/>
      <c r="V5" s="345" t="s">
        <v>87</v>
      </c>
      <c r="W5" s="283" t="s">
        <v>28</v>
      </c>
      <c r="X5" s="284"/>
      <c r="Y5" s="285"/>
      <c r="Z5" s="311" t="s">
        <v>55</v>
      </c>
      <c r="AA5" s="311"/>
      <c r="AB5" s="311"/>
      <c r="AC5" s="311"/>
    </row>
    <row r="6" spans="1:29" ht="21" customHeight="1" x14ac:dyDescent="0.55000000000000004">
      <c r="A6" s="307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25"/>
      <c r="O6" s="126"/>
      <c r="P6" s="351"/>
      <c r="Q6" s="127"/>
      <c r="R6" s="355"/>
      <c r="S6" s="356"/>
      <c r="T6" s="356"/>
      <c r="U6" s="351"/>
      <c r="V6" s="346"/>
      <c r="W6" s="288"/>
      <c r="X6" s="286"/>
      <c r="Y6" s="287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6">
      <c r="A7" s="307"/>
      <c r="B7" s="62" t="s">
        <v>70</v>
      </c>
      <c r="C7" s="63"/>
      <c r="D7" s="63"/>
      <c r="E7" s="63"/>
      <c r="F7" s="190"/>
      <c r="G7" s="63"/>
      <c r="H7" s="63"/>
      <c r="I7" s="63"/>
      <c r="J7" s="192"/>
      <c r="K7" s="128"/>
      <c r="L7" s="128"/>
      <c r="M7" s="349"/>
      <c r="N7" s="63">
        <v>1</v>
      </c>
      <c r="O7" s="63">
        <v>2</v>
      </c>
      <c r="P7" s="352"/>
      <c r="Q7" s="129">
        <v>4</v>
      </c>
      <c r="R7" s="357"/>
      <c r="S7" s="358"/>
      <c r="T7" s="358"/>
      <c r="U7" s="352"/>
      <c r="V7" s="347"/>
      <c r="W7" s="359"/>
      <c r="X7" s="360"/>
      <c r="Y7" s="361"/>
      <c r="Z7" s="314"/>
      <c r="AA7" s="316"/>
      <c r="AB7" s="316"/>
      <c r="AC7" s="10" t="s">
        <v>59</v>
      </c>
    </row>
    <row r="8" spans="1:29" ht="21" customHeight="1" thickBot="1" x14ac:dyDescent="0.6">
      <c r="A8" s="308"/>
      <c r="B8" s="65" t="s">
        <v>68</v>
      </c>
      <c r="C8" s="130"/>
      <c r="D8" s="130"/>
      <c r="E8" s="130"/>
      <c r="F8" s="186"/>
      <c r="G8" s="130"/>
      <c r="H8" s="130"/>
      <c r="I8" s="130"/>
      <c r="J8" s="191"/>
      <c r="K8" s="66"/>
      <c r="L8" s="66"/>
      <c r="M8" s="13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6">
        <f>Time1!B9</f>
        <v>1</v>
      </c>
      <c r="B9" s="157" t="str">
        <f>Time1!E9</f>
        <v>ไกรวิชญ์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32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2">
        <f>M9+P9+T9</f>
        <v>0</v>
      </c>
      <c r="W9" s="133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1">
        <f>Time1!B10</f>
        <v>2</v>
      </c>
      <c r="B10" s="50" t="str">
        <f>Time1!E10</f>
        <v>คชินทร์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1">
        <f>Time1!B11</f>
        <v>3</v>
      </c>
      <c r="B11" s="50" t="str">
        <f>Time1!E11</f>
        <v>คเชนทร์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4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1">
        <f>Time1!B12</f>
        <v>4</v>
      </c>
      <c r="B12" s="50" t="str">
        <f>Time1!E12</f>
        <v>เจนณรงค์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1">
        <f>Time1!B13</f>
        <v>5</v>
      </c>
      <c r="B13" s="50" t="str">
        <f>Time1!E13</f>
        <v>ณัฐพล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1">
        <f>Time1!B14</f>
        <v>6</v>
      </c>
      <c r="B14" s="50" t="str">
        <f>Time1!E14</f>
        <v>ธนกร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1">
        <f>Time1!B15</f>
        <v>7</v>
      </c>
      <c r="B15" s="50" t="str">
        <f>Time1!E15</f>
        <v>ธราเทพ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1">
        <f>Time1!B16</f>
        <v>8</v>
      </c>
      <c r="B16" s="50" t="str">
        <f>Time1!E16</f>
        <v>ปวรา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1">
        <f>Time1!B17</f>
        <v>9</v>
      </c>
      <c r="B17" s="50" t="str">
        <f>Time1!E17</f>
        <v>ปัญญากร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1">
        <f>Time1!B18</f>
        <v>10</v>
      </c>
      <c r="B18" s="50" t="str">
        <f>Time1!E18</f>
        <v>พงค์ทวี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1">
        <f>Time1!B19</f>
        <v>11</v>
      </c>
      <c r="B19" s="50" t="str">
        <f>Time1!E19</f>
        <v>พชรพล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1">
        <f>Time1!B20</f>
        <v>12</v>
      </c>
      <c r="B20" s="50" t="str">
        <f>Time1!E20</f>
        <v>พัชรพล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1">
        <f>Time1!B21</f>
        <v>13</v>
      </c>
      <c r="B21" s="50" t="str">
        <f>Time1!E21</f>
        <v>ภราดร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1">
        <f>Time1!B22</f>
        <v>14</v>
      </c>
      <c r="B22" s="50" t="str">
        <f>Time1!E22</f>
        <v>ภานุพงศ์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1">
        <f>Time1!B23</f>
        <v>15</v>
      </c>
      <c r="B23" s="50" t="str">
        <f>Time1!E23</f>
        <v>ภูมินันท์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1">
        <f>Time1!B24</f>
        <v>16</v>
      </c>
      <c r="B24" s="50" t="str">
        <f>Time1!E24</f>
        <v>รัฐชัย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1">
        <f>Time1!B25</f>
        <v>17</v>
      </c>
      <c r="B25" s="50" t="str">
        <f>Time1!E25</f>
        <v>วงศกร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1">
        <f>Time1!B26</f>
        <v>18</v>
      </c>
      <c r="B26" s="50" t="str">
        <f>Time1!E26</f>
        <v>ศุภกิตติ์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1">
        <f>Time1!B27</f>
        <v>19</v>
      </c>
      <c r="B27" s="50" t="str">
        <f>Time1!E27</f>
        <v>สรวิศิษฏ์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1">
        <f>Time1!B28</f>
        <v>20</v>
      </c>
      <c r="B28" s="50" t="str">
        <f>Time1!E28</f>
        <v>พิมพ์ชนก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1">
        <f>Time1!B29</f>
        <v>21</v>
      </c>
      <c r="B29" s="50" t="str">
        <f>Time1!E29</f>
        <v>ภาวดี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1">
        <f>Time1!B30</f>
        <v>22</v>
      </c>
      <c r="B30" s="50" t="str">
        <f>Time1!E30</f>
        <v>สุขทองแท้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1">
        <f>Time1!B31</f>
        <v>23</v>
      </c>
      <c r="B31" s="50" t="str">
        <f>Time1!E31</f>
        <v>กวินตรา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1">
        <f>Time1!B32</f>
        <v>24</v>
      </c>
      <c r="B32" s="50" t="str">
        <f>Time1!E32</f>
        <v>รัตนาวดี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1">
        <f>Time1!B33</f>
        <v>25</v>
      </c>
      <c r="B33" s="50" t="str">
        <f>Time1!E33</f>
        <v>วัชรพร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1">
        <f>Time1!B34</f>
        <v>26</v>
      </c>
      <c r="B34" s="50" t="str">
        <f>Time1!E34</f>
        <v>สุกัญญา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4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4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1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4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4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1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4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4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1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4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4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1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4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4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4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4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4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4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4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4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4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4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4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4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4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4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4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4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4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4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4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4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4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4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4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4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1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4"/>
      <c r="N50" s="49"/>
      <c r="O50" s="49"/>
      <c r="P50" s="49"/>
      <c r="Q50" s="49"/>
      <c r="R50" s="49"/>
      <c r="S50" s="49"/>
      <c r="T50" s="49"/>
      <c r="U50" s="49"/>
      <c r="V50" s="134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140" t="s">
        <v>54</v>
      </c>
      <c r="X1" s="140">
        <v>9</v>
      </c>
    </row>
    <row r="2" spans="1:27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55000000000000004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43" t="s">
        <v>47</v>
      </c>
      <c r="X3" s="164" t="str">
        <f>STUDENT!C2</f>
        <v>1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305" t="s">
        <v>8</v>
      </c>
      <c r="B5" s="60" t="s">
        <v>67</v>
      </c>
      <c r="C5" s="365" t="s">
        <v>156</v>
      </c>
      <c r="D5" s="366"/>
      <c r="E5" s="340" t="s">
        <v>102</v>
      </c>
      <c r="F5" s="341"/>
      <c r="G5" s="341"/>
      <c r="H5" s="341"/>
      <c r="I5" s="341"/>
      <c r="J5" s="341"/>
      <c r="K5" s="341"/>
      <c r="L5" s="342"/>
      <c r="M5" s="310" t="s">
        <v>55</v>
      </c>
      <c r="N5" s="311"/>
      <c r="O5" s="311"/>
      <c r="P5" s="311"/>
      <c r="Q5" s="362" t="s">
        <v>157</v>
      </c>
      <c r="R5" s="363"/>
      <c r="S5" s="363"/>
      <c r="T5" s="363"/>
      <c r="U5" s="363"/>
      <c r="V5" s="363"/>
      <c r="W5" s="363"/>
      <c r="X5" s="364"/>
    </row>
    <row r="6" spans="1:27" ht="21" customHeight="1" thickBot="1" x14ac:dyDescent="0.6">
      <c r="A6" s="30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8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5">
        <f>SUM(C7:L7)</f>
        <v>33</v>
      </c>
      <c r="Q7" s="208">
        <v>3</v>
      </c>
      <c r="R7" s="208">
        <v>3</v>
      </c>
      <c r="S7" s="208">
        <v>3</v>
      </c>
      <c r="T7" s="208">
        <v>3</v>
      </c>
      <c r="U7" s="208">
        <v>3</v>
      </c>
      <c r="V7" s="208">
        <f>SUM(Q7:U7)</f>
        <v>15</v>
      </c>
      <c r="W7" s="208">
        <f>AVERAGE(V7/5)</f>
        <v>3</v>
      </c>
      <c r="X7" s="208" t="s">
        <v>101</v>
      </c>
    </row>
    <row r="8" spans="1:27" ht="19.899999999999999" customHeight="1" x14ac:dyDescent="0.55000000000000004">
      <c r="A8" s="109">
        <f>Time1!B9</f>
        <v>1</v>
      </c>
      <c r="B8" s="149" t="str">
        <f>Time1!E9</f>
        <v>ไกรวิชญ์</v>
      </c>
      <c r="C8" s="133"/>
      <c r="D8" s="133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3">
        <f>ROUND(J8/I6,0)</f>
        <v>0</v>
      </c>
      <c r="L8" s="13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6">
        <f>SUM(C8:L8)</f>
        <v>0</v>
      </c>
      <c r="Q8" s="194"/>
      <c r="R8" s="194"/>
      <c r="S8" s="194"/>
      <c r="T8" s="194"/>
      <c r="U8" s="194"/>
      <c r="V8" s="194">
        <f>SUM(Q8:U8)</f>
        <v>0</v>
      </c>
      <c r="W8" s="194">
        <f>V8/U6</f>
        <v>0</v>
      </c>
      <c r="X8" s="19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0" t="str">
        <f>Time1!E10</f>
        <v>คชินทร์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0" t="str">
        <f>Time1!E11</f>
        <v>คเชนทร์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0" t="str">
        <f>Time1!E12</f>
        <v>เจนณรงค์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4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0" t="str">
        <f>Time1!E13</f>
        <v>ณัฐพล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4" t="str">
        <f t="shared" si="5"/>
        <v>ไม่ผ่าน</v>
      </c>
      <c r="AA12" s="148"/>
    </row>
    <row r="13" spans="1:27" ht="19.899999999999999" customHeight="1" x14ac:dyDescent="0.55000000000000004">
      <c r="A13" s="111">
        <f>Time1!B14</f>
        <v>6</v>
      </c>
      <c r="B13" s="150" t="str">
        <f>Time1!E14</f>
        <v>ธนกร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4" t="str">
        <f t="shared" si="5"/>
        <v>ไม่ผ่าน</v>
      </c>
    </row>
    <row r="14" spans="1:27" ht="19.899999999999999" customHeight="1" x14ac:dyDescent="0.55000000000000004">
      <c r="A14" s="111">
        <f>Time1!B15</f>
        <v>7</v>
      </c>
      <c r="B14" s="150" t="str">
        <f>Time1!E15</f>
        <v>ธราเทพ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4" t="str">
        <f t="shared" si="5"/>
        <v>ไม่ผ่าน</v>
      </c>
    </row>
    <row r="15" spans="1:27" ht="19.899999999999999" customHeight="1" x14ac:dyDescent="0.55000000000000004">
      <c r="A15" s="111">
        <f>Time1!B16</f>
        <v>8</v>
      </c>
      <c r="B15" s="150" t="str">
        <f>Time1!E16</f>
        <v>ปวรา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4" t="str">
        <f t="shared" si="5"/>
        <v>ไม่ผ่าน</v>
      </c>
    </row>
    <row r="16" spans="1:27" ht="19.899999999999999" customHeight="1" x14ac:dyDescent="0.55000000000000004">
      <c r="A16" s="111">
        <f>Time1!B17</f>
        <v>9</v>
      </c>
      <c r="B16" s="150" t="str">
        <f>Time1!E17</f>
        <v>ปัญญากร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4" t="str">
        <f t="shared" si="5"/>
        <v>ไม่ผ่าน</v>
      </c>
    </row>
    <row r="17" spans="1:24" ht="19.899999999999999" customHeight="1" x14ac:dyDescent="0.55000000000000004">
      <c r="A17" s="111">
        <f>Time1!B18</f>
        <v>10</v>
      </c>
      <c r="B17" s="150" t="str">
        <f>Time1!E18</f>
        <v>พงค์ทวี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4" t="str">
        <f t="shared" si="5"/>
        <v>ไม่ผ่าน</v>
      </c>
    </row>
    <row r="18" spans="1:24" ht="19.899999999999999" customHeight="1" x14ac:dyDescent="0.55000000000000004">
      <c r="A18" s="111">
        <f>Time1!B19</f>
        <v>11</v>
      </c>
      <c r="B18" s="150" t="str">
        <f>Time1!E19</f>
        <v>พชรพล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4" t="str">
        <f t="shared" si="5"/>
        <v>ไม่ผ่าน</v>
      </c>
    </row>
    <row r="19" spans="1:24" ht="19.899999999999999" customHeight="1" x14ac:dyDescent="0.55000000000000004">
      <c r="A19" s="111">
        <f>Time1!B20</f>
        <v>12</v>
      </c>
      <c r="B19" s="150" t="str">
        <f>Time1!E20</f>
        <v>พัชรพล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4" t="str">
        <f t="shared" si="5"/>
        <v>ไม่ผ่าน</v>
      </c>
    </row>
    <row r="20" spans="1:24" ht="19.899999999999999" customHeight="1" x14ac:dyDescent="0.55000000000000004">
      <c r="A20" s="111">
        <f>Time1!B21</f>
        <v>13</v>
      </c>
      <c r="B20" s="150" t="str">
        <f>Time1!E21</f>
        <v>ภราดร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4" t="str">
        <f t="shared" si="5"/>
        <v>ไม่ผ่าน</v>
      </c>
    </row>
    <row r="21" spans="1:24" ht="19.899999999999999" customHeight="1" x14ac:dyDescent="0.55000000000000004">
      <c r="A21" s="111">
        <f>Time1!B22</f>
        <v>14</v>
      </c>
      <c r="B21" s="150" t="str">
        <f>Time1!E22</f>
        <v>ภานุพงศ์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4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0" t="str">
        <f>Time1!E23</f>
        <v>ภูมินันท์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4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0" t="str">
        <f>Time1!E24</f>
        <v>รัฐชัย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4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0" t="str">
        <f>Time1!E25</f>
        <v>วงศกร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4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0" t="str">
        <f>Time1!E26</f>
        <v>ศุภกิตติ์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4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0" t="str">
        <f>Time1!E27</f>
        <v>สรวิศิษฏ์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4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0" t="str">
        <f>Time1!E28</f>
        <v>พิมพ์ชนก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4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0" t="str">
        <f>Time1!E29</f>
        <v>ภาวดี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4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0" t="str">
        <f>Time1!E30</f>
        <v>สุขทองแท้</v>
      </c>
      <c r="C29" s="49"/>
      <c r="D29" s="17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0" t="str">
        <f>Time1!E31</f>
        <v>กวินตรา</v>
      </c>
      <c r="C30" s="49"/>
      <c r="D30" s="17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4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0" t="str">
        <f>Time1!E32</f>
        <v>รัตนาวดี</v>
      </c>
      <c r="C31" s="49"/>
      <c r="D31" s="17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4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0" t="str">
        <f>Time1!E33</f>
        <v>วัชรพร</v>
      </c>
      <c r="C32" s="49"/>
      <c r="D32" s="17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4" t="str">
        <f t="shared" si="30"/>
        <v>ไม่ผ่าน</v>
      </c>
    </row>
    <row r="33" spans="1:24" ht="19.899999999999999" customHeight="1" x14ac:dyDescent="0.55000000000000004">
      <c r="A33" s="111">
        <f>Time1!B34</f>
        <v>26</v>
      </c>
      <c r="B33" s="150" t="str">
        <f>Time1!E34</f>
        <v>สุกัญญา</v>
      </c>
      <c r="C33" s="49"/>
      <c r="D33" s="210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47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1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 t="str">
        <f>Time1!B35</f>
        <v xml:space="preserve"> </v>
      </c>
      <c r="B34" s="150" t="str">
        <f>Time1!E35</f>
        <v xml:space="preserve"> 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11" t="str">
        <f>Time1!B36</f>
        <v xml:space="preserve"> </v>
      </c>
      <c r="B35" s="150" t="str">
        <f>Time1!E36</f>
        <v xml:space="preserve"> 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11" t="str">
        <f>Time1!B37</f>
        <v xml:space="preserve"> </v>
      </c>
      <c r="B36" s="150" t="str">
        <f>Time1!E37</f>
        <v xml:space="preserve"> 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11" t="str">
        <f>Time1!B38</f>
        <v xml:space="preserve"> </v>
      </c>
      <c r="B37" s="150" t="str">
        <f>Time1!E38</f>
        <v xml:space="preserve"> 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11" t="str">
        <f>Time1!B39</f>
        <v xml:space="preserve"> </v>
      </c>
      <c r="B38" s="150" t="str">
        <f>Time1!E39</f>
        <v xml:space="preserve"> </v>
      </c>
      <c r="C38" s="49"/>
      <c r="D38" s="210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47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1" t="str">
        <f t="shared" si="41"/>
        <v>ไม่ผ่าน</v>
      </c>
    </row>
    <row r="39" spans="1:24" ht="19.899999999999999" customHeight="1" x14ac:dyDescent="0.55000000000000004">
      <c r="A39" s="111" t="str">
        <f>Time1!B40</f>
        <v xml:space="preserve"> </v>
      </c>
      <c r="B39" s="150" t="str">
        <f>Time1!E40</f>
        <v xml:space="preserve"> </v>
      </c>
      <c r="C39" s="49"/>
      <c r="D39" s="210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47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1" t="str">
        <f t="shared" si="41"/>
        <v>ไม่ผ่าน</v>
      </c>
    </row>
    <row r="40" spans="1:24" ht="19.899999999999999" customHeight="1" x14ac:dyDescent="0.55000000000000004">
      <c r="A40" s="111" t="str">
        <f>Time1!B41</f>
        <v xml:space="preserve"> </v>
      </c>
      <c r="B40" s="150" t="str">
        <f>Time1!E41</f>
        <v xml:space="preserve"> </v>
      </c>
      <c r="C40" s="49"/>
      <c r="D40" s="210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47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1" t="str">
        <f t="shared" si="41"/>
        <v>ไม่ผ่าน</v>
      </c>
    </row>
    <row r="41" spans="1:24" ht="19.899999999999999" customHeight="1" x14ac:dyDescent="0.55000000000000004">
      <c r="A41" s="111" t="str">
        <f>Time1!B42</f>
        <v xml:space="preserve"> </v>
      </c>
      <c r="B41" s="150" t="str">
        <f>Time1!E42</f>
        <v xml:space="preserve"> </v>
      </c>
      <c r="C41" s="49"/>
      <c r="D41" s="210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47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1" t="str">
        <f t="shared" si="41"/>
        <v>ไม่ผ่าน</v>
      </c>
    </row>
    <row r="42" spans="1:24" ht="19.899999999999999" customHeight="1" x14ac:dyDescent="0.55000000000000004">
      <c r="A42" s="111" t="str">
        <f>Time1!B43</f>
        <v xml:space="preserve"> </v>
      </c>
      <c r="B42" s="150" t="str">
        <f>Time1!E43</f>
        <v xml:space="preserve"> </v>
      </c>
      <c r="C42" s="49"/>
      <c r="D42" s="210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47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1" t="str">
        <f t="shared" si="41"/>
        <v>ไม่ผ่าน</v>
      </c>
    </row>
    <row r="43" spans="1:24" ht="19.899999999999999" customHeight="1" x14ac:dyDescent="0.55000000000000004">
      <c r="A43" s="111" t="str">
        <f>Time1!B44</f>
        <v xml:space="preserve"> </v>
      </c>
      <c r="B43" s="150" t="str">
        <f>Time1!E44</f>
        <v xml:space="preserve"> </v>
      </c>
      <c r="C43" s="49"/>
      <c r="D43" s="210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47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1" t="str">
        <f t="shared" si="41"/>
        <v>ไม่ผ่าน</v>
      </c>
    </row>
    <row r="44" spans="1:24" ht="19.899999999999999" customHeight="1" x14ac:dyDescent="0.55000000000000004">
      <c r="A44" s="111" t="str">
        <f>Time1!B45</f>
        <v xml:space="preserve"> </v>
      </c>
      <c r="B44" s="150" t="str">
        <f>Time1!E45</f>
        <v xml:space="preserve"> </v>
      </c>
      <c r="C44" s="49"/>
      <c r="D44" s="210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47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1" t="str">
        <f t="shared" si="41"/>
        <v>ไม่ผ่าน</v>
      </c>
    </row>
    <row r="45" spans="1:24" ht="19.899999999999999" customHeight="1" x14ac:dyDescent="0.55000000000000004">
      <c r="A45" s="111" t="str">
        <f>Time1!B46</f>
        <v xml:space="preserve"> </v>
      </c>
      <c r="B45" s="150" t="str">
        <f>Time1!E46</f>
        <v xml:space="preserve"> </v>
      </c>
      <c r="C45" s="49"/>
      <c r="D45" s="210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47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1" t="str">
        <f t="shared" si="41"/>
        <v>ไม่ผ่าน</v>
      </c>
    </row>
    <row r="46" spans="1:24" ht="19.899999999999999" customHeight="1" x14ac:dyDescent="0.55000000000000004">
      <c r="A46" s="111" t="str">
        <f>Time1!B47</f>
        <v xml:space="preserve"> </v>
      </c>
      <c r="B46" s="150" t="str">
        <f>Time1!E47</f>
        <v xml:space="preserve"> </v>
      </c>
      <c r="C46" s="49"/>
      <c r="D46" s="210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47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1" t="str">
        <f t="shared" si="41"/>
        <v>ไม่ผ่าน</v>
      </c>
    </row>
    <row r="47" spans="1:24" ht="19.899999999999999" customHeight="1" x14ac:dyDescent="0.55000000000000004">
      <c r="A47" s="111" t="str">
        <f>Time1!B48</f>
        <v xml:space="preserve"> </v>
      </c>
      <c r="B47" s="150" t="str">
        <f>Time1!E48</f>
        <v xml:space="preserve"> </v>
      </c>
      <c r="C47" s="49"/>
      <c r="D47" s="210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47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1" t="str">
        <f t="shared" si="41"/>
        <v>ไม่ผ่าน</v>
      </c>
    </row>
    <row r="48" spans="1:24" ht="19.899999999999999" customHeight="1" x14ac:dyDescent="0.55000000000000004">
      <c r="A48" s="111" t="str">
        <f>Time1!B49</f>
        <v xml:space="preserve"> </v>
      </c>
      <c r="B48" s="150" t="str">
        <f>Time1!E49</f>
        <v xml:space="preserve"> </v>
      </c>
      <c r="C48" s="49"/>
      <c r="D48" s="210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47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1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1" t="s">
        <v>104</v>
      </c>
      <c r="B2" s="371"/>
      <c r="C2" s="371"/>
      <c r="D2" s="371"/>
      <c r="E2" s="371"/>
    </row>
    <row r="3" spans="1:5" ht="19.899999999999999" customHeight="1" x14ac:dyDescent="0.2">
      <c r="A3" s="21" t="s">
        <v>105</v>
      </c>
      <c r="B3" s="387" t="s">
        <v>78</v>
      </c>
      <c r="C3" s="388"/>
      <c r="D3" s="388"/>
      <c r="E3" s="389"/>
    </row>
    <row r="4" spans="1:5" ht="19.899999999999999" customHeight="1" x14ac:dyDescent="0.2">
      <c r="A4" s="390" t="s">
        <v>120</v>
      </c>
      <c r="B4" s="373" t="s">
        <v>106</v>
      </c>
      <c r="C4" s="374"/>
      <c r="D4" s="374"/>
      <c r="E4" s="375"/>
    </row>
    <row r="5" spans="1:5" ht="19.899999999999999" customHeight="1" x14ac:dyDescent="0.2">
      <c r="A5" s="391"/>
      <c r="B5" s="382" t="s">
        <v>107</v>
      </c>
      <c r="C5" s="383"/>
      <c r="D5" s="383"/>
      <c r="E5" s="384"/>
    </row>
    <row r="6" spans="1:5" ht="19.899999999999999" customHeight="1" x14ac:dyDescent="0.2">
      <c r="A6" s="391"/>
      <c r="B6" s="382" t="s">
        <v>108</v>
      </c>
      <c r="C6" s="383"/>
      <c r="D6" s="383"/>
      <c r="E6" s="384"/>
    </row>
    <row r="7" spans="1:5" ht="19.899999999999999" customHeight="1" x14ac:dyDescent="0.2">
      <c r="A7" s="392"/>
      <c r="B7" s="370" t="s">
        <v>109</v>
      </c>
      <c r="C7" s="371"/>
      <c r="D7" s="371"/>
      <c r="E7" s="372"/>
    </row>
    <row r="8" spans="1:5" ht="19.899999999999999" customHeight="1" x14ac:dyDescent="0.2">
      <c r="A8" s="390" t="s">
        <v>121</v>
      </c>
      <c r="B8" s="373" t="s">
        <v>110</v>
      </c>
      <c r="C8" s="374"/>
      <c r="D8" s="374"/>
      <c r="E8" s="375"/>
    </row>
    <row r="9" spans="1:5" ht="19.899999999999999" customHeight="1" x14ac:dyDescent="0.2">
      <c r="A9" s="392"/>
      <c r="B9" s="370" t="s">
        <v>111</v>
      </c>
      <c r="C9" s="371"/>
      <c r="D9" s="371"/>
      <c r="E9" s="372"/>
    </row>
    <row r="10" spans="1:5" ht="19.899999999999999" customHeight="1" x14ac:dyDescent="0.2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 x14ac:dyDescent="0.2">
      <c r="A11" s="379" t="s">
        <v>114</v>
      </c>
      <c r="B11" s="373" t="s">
        <v>139</v>
      </c>
      <c r="C11" s="374"/>
      <c r="D11" s="374"/>
      <c r="E11" s="375"/>
    </row>
    <row r="12" spans="1:5" ht="19.899999999999999" customHeight="1" x14ac:dyDescent="0.2">
      <c r="A12" s="381"/>
      <c r="B12" s="382" t="s">
        <v>140</v>
      </c>
      <c r="C12" s="383"/>
      <c r="D12" s="383"/>
      <c r="E12" s="384"/>
    </row>
    <row r="13" spans="1:5" ht="19.899999999999999" customHeight="1" x14ac:dyDescent="0.2">
      <c r="A13" s="380"/>
      <c r="B13" s="370" t="s">
        <v>141</v>
      </c>
      <c r="C13" s="371"/>
      <c r="D13" s="371"/>
      <c r="E13" s="372"/>
    </row>
    <row r="14" spans="1:5" ht="19.899999999999999" customHeight="1" x14ac:dyDescent="0.2">
      <c r="A14" s="379" t="s">
        <v>115</v>
      </c>
      <c r="B14" s="373" t="s">
        <v>142</v>
      </c>
      <c r="C14" s="374"/>
      <c r="D14" s="374"/>
      <c r="E14" s="375"/>
    </row>
    <row r="15" spans="1:5" ht="19.899999999999999" customHeight="1" x14ac:dyDescent="0.2">
      <c r="A15" s="380"/>
      <c r="B15" s="370" t="s">
        <v>143</v>
      </c>
      <c r="C15" s="371"/>
      <c r="D15" s="371"/>
      <c r="E15" s="372"/>
    </row>
    <row r="16" spans="1:5" ht="19.899999999999999" customHeight="1" x14ac:dyDescent="0.2">
      <c r="A16" s="379" t="s">
        <v>116</v>
      </c>
      <c r="B16" s="373" t="s">
        <v>144</v>
      </c>
      <c r="C16" s="374"/>
      <c r="D16" s="374"/>
      <c r="E16" s="375"/>
    </row>
    <row r="17" spans="1:5" ht="19.899999999999999" customHeight="1" x14ac:dyDescent="0.2">
      <c r="A17" s="380"/>
      <c r="B17" s="370" t="s">
        <v>145</v>
      </c>
      <c r="C17" s="371"/>
      <c r="D17" s="371"/>
      <c r="E17" s="372"/>
    </row>
    <row r="18" spans="1:5" ht="19.899999999999999" customHeight="1" x14ac:dyDescent="0.2">
      <c r="A18" s="379" t="s">
        <v>117</v>
      </c>
      <c r="B18" s="373" t="s">
        <v>146</v>
      </c>
      <c r="C18" s="374"/>
      <c r="D18" s="374"/>
      <c r="E18" s="375"/>
    </row>
    <row r="19" spans="1:5" ht="19.899999999999999" customHeight="1" x14ac:dyDescent="0.2">
      <c r="A19" s="381"/>
      <c r="B19" s="382" t="s">
        <v>147</v>
      </c>
      <c r="C19" s="383"/>
      <c r="D19" s="383"/>
      <c r="E19" s="384"/>
    </row>
    <row r="20" spans="1:5" ht="19.899999999999999" customHeight="1" x14ac:dyDescent="0.2">
      <c r="A20" s="380"/>
      <c r="B20" s="370" t="s">
        <v>148</v>
      </c>
      <c r="C20" s="371"/>
      <c r="D20" s="371"/>
      <c r="E20" s="372"/>
    </row>
    <row r="21" spans="1:5" ht="19.899999999999999" customHeight="1" x14ac:dyDescent="0.2">
      <c r="A21" s="379" t="s">
        <v>118</v>
      </c>
      <c r="B21" s="373" t="s">
        <v>149</v>
      </c>
      <c r="C21" s="374"/>
      <c r="D21" s="374"/>
      <c r="E21" s="375"/>
    </row>
    <row r="22" spans="1:5" ht="19.899999999999999" customHeight="1" x14ac:dyDescent="0.2">
      <c r="A22" s="380"/>
      <c r="B22" s="370" t="s">
        <v>150</v>
      </c>
      <c r="C22" s="371"/>
      <c r="D22" s="371"/>
      <c r="E22" s="372"/>
    </row>
    <row r="23" spans="1:5" ht="19.899999999999999" customHeight="1" x14ac:dyDescent="0.2">
      <c r="A23" s="368" t="s">
        <v>119</v>
      </c>
      <c r="B23" s="368"/>
      <c r="C23" s="368"/>
      <c r="D23" s="368"/>
      <c r="E23" s="368"/>
    </row>
    <row r="24" spans="1:5" ht="19.899999999999999" customHeight="1" x14ac:dyDescent="0.2">
      <c r="A24" s="17" t="s">
        <v>68</v>
      </c>
      <c r="B24" s="20" t="s">
        <v>122</v>
      </c>
      <c r="C24" s="387" t="s">
        <v>124</v>
      </c>
      <c r="D24" s="388"/>
      <c r="E24" s="389"/>
    </row>
    <row r="25" spans="1:5" ht="19.899999999999999" customHeight="1" x14ac:dyDescent="0.2">
      <c r="A25" s="385">
        <v>3</v>
      </c>
      <c r="B25" s="385" t="s">
        <v>123</v>
      </c>
      <c r="C25" s="367" t="s">
        <v>125</v>
      </c>
      <c r="D25" s="368"/>
      <c r="E25" s="369"/>
    </row>
    <row r="26" spans="1:5" ht="19.899999999999999" customHeight="1" x14ac:dyDescent="0.2">
      <c r="A26" s="386"/>
      <c r="B26" s="386"/>
      <c r="C26" s="367" t="s">
        <v>126</v>
      </c>
      <c r="D26" s="368"/>
      <c r="E26" s="369"/>
    </row>
    <row r="27" spans="1:5" ht="19.899999999999999" customHeight="1" x14ac:dyDescent="0.2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 x14ac:dyDescent="0.2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 x14ac:dyDescent="0.2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 x14ac:dyDescent="0.2">
      <c r="A30" s="368" t="s">
        <v>133</v>
      </c>
      <c r="B30" s="368"/>
      <c r="C30" s="368"/>
      <c r="D30" s="368"/>
      <c r="E30" s="368"/>
    </row>
    <row r="31" spans="1:5" ht="19.899999999999999" customHeight="1" x14ac:dyDescent="0.2">
      <c r="A31" s="17" t="s">
        <v>68</v>
      </c>
      <c r="B31" s="20" t="s">
        <v>122</v>
      </c>
      <c r="C31" s="387" t="s">
        <v>124</v>
      </c>
      <c r="D31" s="388"/>
      <c r="E31" s="389"/>
    </row>
    <row r="32" spans="1:5" ht="19.899999999999999" customHeight="1" x14ac:dyDescent="0.2">
      <c r="A32" s="385">
        <v>3</v>
      </c>
      <c r="B32" s="385" t="s">
        <v>123</v>
      </c>
      <c r="C32" s="367" t="s">
        <v>134</v>
      </c>
      <c r="D32" s="368"/>
      <c r="E32" s="369"/>
    </row>
    <row r="33" spans="1:5" ht="19.899999999999999" customHeight="1" x14ac:dyDescent="0.2">
      <c r="A33" s="386"/>
      <c r="B33" s="386"/>
      <c r="C33" s="367" t="s">
        <v>135</v>
      </c>
      <c r="D33" s="368"/>
      <c r="E33" s="369"/>
    </row>
    <row r="34" spans="1:5" ht="19.899999999999999" customHeight="1" x14ac:dyDescent="0.2">
      <c r="A34" s="17">
        <v>2</v>
      </c>
      <c r="B34" s="20" t="s">
        <v>130</v>
      </c>
      <c r="C34" s="376" t="s">
        <v>136</v>
      </c>
      <c r="D34" s="377"/>
      <c r="E34" s="378"/>
    </row>
    <row r="35" spans="1:5" ht="19.899999999999999" customHeight="1" x14ac:dyDescent="0.2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 x14ac:dyDescent="0.2">
      <c r="A36" s="17">
        <v>0</v>
      </c>
      <c r="B36" s="20" t="s">
        <v>132</v>
      </c>
      <c r="C36" s="367" t="s">
        <v>138</v>
      </c>
      <c r="D36" s="368"/>
      <c r="E36" s="36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2023-03-03T09:24:59Z</dcterms:modified>
</cp:coreProperties>
</file>